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6062E9F-56DB-4B90-A9B0-6B7E5DE5C5DF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5" i="22"/>
  <c r="Q4" i="22"/>
  <c r="Q3" i="22"/>
  <c r="Q12" i="21"/>
  <c r="Q11" i="21"/>
  <c r="Q10" i="21"/>
  <c r="Q8" i="21"/>
  <c r="Q7" i="21"/>
  <c r="Q6" i="21"/>
  <c r="Q5" i="21"/>
  <c r="Q4" i="21"/>
  <c r="Q3" i="21"/>
  <c r="Q44" i="20"/>
  <c r="Q43" i="20"/>
  <c r="Q47" i="20"/>
  <c r="Q48" i="20"/>
  <c r="Q46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42" i="20"/>
  <c r="Q41" i="20"/>
  <c r="Q40" i="20"/>
  <c r="Q39" i="20"/>
  <c r="Q36" i="20"/>
  <c r="Q35" i="20"/>
  <c r="Q34" i="20"/>
  <c r="Q30" i="20"/>
  <c r="Q29" i="20"/>
  <c r="Q28" i="20"/>
  <c r="Q27" i="20"/>
  <c r="Q26" i="20"/>
  <c r="Q22" i="20"/>
  <c r="Q21" i="20"/>
  <c r="Q20" i="20"/>
  <c r="Q17" i="20"/>
  <c r="Q16" i="20"/>
  <c r="Q15" i="20"/>
  <c r="Q11" i="20"/>
  <c r="AA10" i="20"/>
  <c r="AB10" i="20" s="1"/>
  <c r="Q10" i="20"/>
  <c r="Q9" i="20"/>
  <c r="Q8" i="20"/>
  <c r="AA7" i="20"/>
  <c r="AB7" i="20" s="1"/>
  <c r="AC2" i="20" s="1"/>
  <c r="Q7" i="20"/>
  <c r="Q6" i="20"/>
  <c r="Q5" i="20"/>
  <c r="Q4" i="20"/>
  <c r="Q3" i="20"/>
  <c r="Q41" i="19"/>
  <c r="Q40" i="19"/>
  <c r="Q39" i="19"/>
  <c r="Q38" i="19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Q36" i="19"/>
  <c r="Q35" i="19"/>
  <c r="Q34" i="19"/>
  <c r="Q30" i="19"/>
  <c r="Q29" i="19"/>
  <c r="Q28" i="19"/>
  <c r="Q27" i="19"/>
  <c r="Q26" i="19"/>
  <c r="Q22" i="19"/>
  <c r="Q21" i="19"/>
  <c r="Q20" i="19"/>
  <c r="Q17" i="19"/>
  <c r="Q16" i="19"/>
  <c r="Q15" i="19"/>
  <c r="Q11" i="19"/>
  <c r="AB10" i="19"/>
  <c r="AA10" i="19"/>
  <c r="Q10" i="19"/>
  <c r="Q9" i="19"/>
  <c r="Q8" i="19"/>
  <c r="AA7" i="19"/>
  <c r="AB7" i="19" s="1"/>
  <c r="AC2" i="19" s="1"/>
  <c r="Q7" i="19"/>
  <c r="Q6" i="19"/>
  <c r="Q5" i="19"/>
  <c r="Q4" i="19"/>
  <c r="Q3" i="19"/>
  <c r="Q36" i="18"/>
  <c r="Q35" i="18"/>
  <c r="Q34" i="18"/>
  <c r="Q30" i="18"/>
  <c r="Q29" i="18"/>
  <c r="Q28" i="18"/>
  <c r="Q27" i="18"/>
  <c r="Q26" i="18"/>
  <c r="Q22" i="18"/>
  <c r="Q21" i="18"/>
  <c r="Q20" i="18"/>
  <c r="Q17" i="18"/>
  <c r="Q16" i="18"/>
  <c r="Q15" i="18"/>
  <c r="Q11" i="18"/>
  <c r="AB10" i="18"/>
  <c r="AA10" i="18"/>
  <c r="Q10" i="18"/>
  <c r="Q9" i="18"/>
  <c r="Q8" i="18"/>
  <c r="AB7" i="18"/>
  <c r="AA7" i="18"/>
  <c r="Q7" i="18"/>
  <c r="Q6" i="18"/>
  <c r="Q5" i="18"/>
  <c r="Q4" i="18"/>
  <c r="Q3" i="18"/>
  <c r="Q30" i="17"/>
  <c r="Q29" i="17"/>
  <c r="Q28" i="17"/>
  <c r="Q27" i="17"/>
  <c r="J5" i="16"/>
  <c r="J4" i="16"/>
  <c r="Q23" i="17"/>
  <c r="Q22" i="17"/>
  <c r="Q21" i="17"/>
  <c r="Q18" i="17"/>
  <c r="Q17" i="17"/>
  <c r="Q16" i="17"/>
  <c r="Q12" i="17"/>
  <c r="AA11" i="17"/>
  <c r="AB11" i="17" s="1"/>
  <c r="Q11" i="17"/>
  <c r="Q10" i="17"/>
  <c r="Q9" i="17"/>
  <c r="AA8" i="17"/>
  <c r="AB8" i="17" s="1"/>
  <c r="AC3" i="17" s="1"/>
  <c r="Q8" i="17"/>
  <c r="Q7" i="17"/>
  <c r="Q6" i="17"/>
  <c r="Q5" i="17"/>
  <c r="Q4" i="17"/>
  <c r="Q22" i="16"/>
  <c r="Q21" i="16"/>
  <c r="Q20" i="16"/>
  <c r="Q17" i="16"/>
  <c r="Q16" i="16"/>
  <c r="Q15" i="16"/>
  <c r="F37" i="25" l="1"/>
  <c r="J4" i="25" s="1"/>
  <c r="J36" i="25"/>
  <c r="J4" i="24"/>
  <c r="J5" i="24"/>
  <c r="J36" i="24"/>
  <c r="F37" i="23"/>
  <c r="J4" i="23" s="1"/>
  <c r="F37" i="22"/>
  <c r="J4" i="22" s="1"/>
  <c r="F37" i="21"/>
  <c r="J4" i="21" s="1"/>
  <c r="J5" i="21" s="1"/>
  <c r="AC2" i="22"/>
  <c r="AC2" i="21"/>
  <c r="F37" i="20"/>
  <c r="J4" i="20" s="1"/>
  <c r="J5" i="20" s="1"/>
  <c r="Q11" i="16"/>
  <c r="AA10" i="16"/>
  <c r="AB10" i="16" s="1"/>
  <c r="Q10" i="16"/>
  <c r="Q9" i="16"/>
  <c r="Q8" i="16"/>
  <c r="AA7" i="16"/>
  <c r="AB7" i="16" s="1"/>
  <c r="Q7" i="16"/>
  <c r="Q6" i="16"/>
  <c r="Q5" i="16"/>
  <c r="Q4" i="16"/>
  <c r="Q3" i="16"/>
  <c r="Q16" i="15"/>
  <c r="AB15" i="15"/>
  <c r="AA15" i="15"/>
  <c r="Q15" i="15"/>
  <c r="Q14" i="15"/>
  <c r="Q13" i="15"/>
  <c r="AB12" i="15"/>
  <c r="AA12" i="15"/>
  <c r="Q12" i="15"/>
  <c r="Q11" i="15"/>
  <c r="Q10" i="15"/>
  <c r="Q9" i="15"/>
  <c r="Q8" i="15"/>
  <c r="Q3" i="15"/>
  <c r="L36" i="14"/>
  <c r="AB15" i="14"/>
  <c r="AA15" i="14"/>
  <c r="Q16" i="14"/>
  <c r="Q15" i="14"/>
  <c r="Q14" i="14"/>
  <c r="Q13" i="14"/>
  <c r="AA12" i="14"/>
  <c r="AB12" i="14" s="1"/>
  <c r="Q12" i="14"/>
  <c r="Q11" i="14"/>
  <c r="Q10" i="14"/>
  <c r="Q9" i="14"/>
  <c r="Q8" i="14"/>
  <c r="Q3" i="14"/>
  <c r="AB18" i="13"/>
  <c r="AA18" i="13"/>
  <c r="Q19" i="13"/>
  <c r="Q18" i="13"/>
  <c r="Q17" i="13"/>
  <c r="J5" i="25" l="1"/>
  <c r="L36" i="25" s="1"/>
  <c r="L36" i="24"/>
  <c r="J36" i="23"/>
  <c r="J5" i="23"/>
  <c r="L36" i="23" s="1"/>
  <c r="J5" i="22"/>
  <c r="J36" i="22"/>
  <c r="J36" i="21"/>
  <c r="L36" i="21" s="1"/>
  <c r="J36" i="20"/>
  <c r="L36" i="20" s="1"/>
  <c r="Q16" i="13"/>
  <c r="Q15" i="13"/>
  <c r="Q14" i="13"/>
  <c r="Q9" i="13"/>
  <c r="Q11" i="12"/>
  <c r="Q10" i="12"/>
  <c r="Q9" i="12"/>
  <c r="Q32" i="11"/>
  <c r="Q30" i="11"/>
  <c r="R20" i="11"/>
  <c r="R19" i="11"/>
  <c r="R18" i="11"/>
  <c r="R17" i="11"/>
  <c r="R16" i="11"/>
  <c r="R15" i="11"/>
  <c r="R14" i="11"/>
  <c r="R13" i="11"/>
  <c r="R12" i="11"/>
  <c r="AB4" i="11"/>
  <c r="AC2" i="11"/>
  <c r="AC2" i="10"/>
  <c r="J5" i="10"/>
  <c r="J5" i="9"/>
  <c r="J5" i="8"/>
  <c r="R20" i="10"/>
  <c r="R19" i="10"/>
  <c r="R18" i="10"/>
  <c r="R17" i="10"/>
  <c r="R16" i="10"/>
  <c r="R15" i="10"/>
  <c r="R14" i="10"/>
  <c r="R13" i="10"/>
  <c r="R12" i="10"/>
  <c r="AB4" i="10"/>
  <c r="R20" i="9"/>
  <c r="R19" i="9"/>
  <c r="R18" i="9"/>
  <c r="R17" i="9"/>
  <c r="R16" i="9"/>
  <c r="R15" i="9"/>
  <c r="R14" i="9"/>
  <c r="R13" i="9"/>
  <c r="R12" i="9"/>
  <c r="AB4" i="9"/>
  <c r="L36" i="22" l="1"/>
  <c r="R19" i="8"/>
  <c r="R20" i="8"/>
  <c r="R21" i="8"/>
  <c r="R13" i="8" l="1"/>
  <c r="R14" i="8"/>
  <c r="R15" i="8"/>
  <c r="R16" i="8"/>
  <c r="R17" i="8"/>
  <c r="R12" i="8"/>
  <c r="AB4" i="8" l="1"/>
  <c r="AC2" i="8" s="1"/>
  <c r="AB4" i="7"/>
  <c r="AC2" i="18"/>
  <c r="AC2" i="17"/>
  <c r="AC2" i="16"/>
  <c r="AC2" i="15"/>
  <c r="AC2" i="14"/>
  <c r="AC2" i="13"/>
  <c r="AC2" i="12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19"/>
  <c r="J4" i="19" s="1"/>
  <c r="F37" i="18"/>
  <c r="F37" i="17"/>
  <c r="J36" i="17" s="1"/>
  <c r="F37" i="16"/>
  <c r="F37" i="15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5" i="19"/>
  <c r="J4" i="18"/>
  <c r="J36" i="18"/>
  <c r="J4" i="17"/>
  <c r="J5" i="17" s="1"/>
  <c r="J36" i="16"/>
  <c r="J36" i="14"/>
  <c r="J4" i="13"/>
  <c r="J5" i="13" s="1"/>
  <c r="J36" i="13"/>
  <c r="J36" i="12"/>
  <c r="J4" i="12"/>
  <c r="J5" i="12" s="1"/>
  <c r="J36" i="11"/>
  <c r="J4" i="11"/>
  <c r="J5" i="11" s="1"/>
  <c r="J36" i="10"/>
  <c r="J4" i="10"/>
  <c r="J36" i="8"/>
  <c r="J4" i="9"/>
  <c r="J36" i="15"/>
  <c r="J4" i="14"/>
  <c r="J5" i="14" s="1"/>
  <c r="F37" i="7"/>
  <c r="J36" i="7" s="1"/>
  <c r="L36" i="19" l="1"/>
  <c r="J5" i="18"/>
  <c r="L36" i="18" s="1"/>
  <c r="L36" i="17"/>
  <c r="L36" i="16"/>
  <c r="L36" i="15"/>
  <c r="L36" i="13"/>
  <c r="L36" i="12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A80458B9-6510-4A45-A70D-CE4747442302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17047 lt x 0,40 tl </t>
        </r>
      </text>
    </comment>
  </commentList>
</comments>
</file>

<file path=xl/sharedStrings.xml><?xml version="1.0" encoding="utf-8"?>
<sst xmlns="http://schemas.openxmlformats.org/spreadsheetml/2006/main" count="2082" uniqueCount="147">
  <si>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</si>
  <si>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</si>
  <si>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</si>
  <si>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</si>
  <si>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</si>
  <si>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</si>
  <si>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</si>
  <si>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</si>
  <si>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</si>
  <si>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</si>
  <si>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</si>
  <si>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</si>
  <si>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</si>
  <si>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</si>
  <si>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</si>
  <si>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</si>
  <si>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</si>
  <si>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</si>
  <si>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</si>
  <si>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</si>
  <si>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</si>
  <si>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</si>
  <si>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</si>
  <si>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</si>
  <si>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</si>
  <si>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</si>
  <si>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</si>
  <si>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</si>
  <si>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</si>
  <si>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</si>
  <si>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</si>
  <si>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</si>
  <si>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</si>
  <si>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Z. EYYÜP AĞA</t>
  </si>
  <si>
    <t>R.E. FİYATI 13,5 TL DEDİ</t>
  </si>
  <si>
    <t>İSMAİL SARIBUDAK</t>
  </si>
  <si>
    <t>HORTUM</t>
  </si>
  <si>
    <t>10 METRE</t>
  </si>
  <si>
    <t>GÜNEY SOYA</t>
  </si>
  <si>
    <t>30</t>
  </si>
  <si>
    <t>YM2</t>
  </si>
  <si>
    <t>Satış</t>
  </si>
  <si>
    <t>GÜNEY SIĞIR SÜT YEMİ 21 PROTEİN PELET</t>
  </si>
  <si>
    <t>ARALIK SÜTÜNE YAZILDI</t>
  </si>
  <si>
    <t>60</t>
  </si>
  <si>
    <t>AKPRO BUZAĞI -2</t>
  </si>
  <si>
    <t>AD</t>
  </si>
  <si>
    <t>AKPRO SÜT 21</t>
  </si>
  <si>
    <t>ONURLAR KARIŞIMLI MISIR YEMİ ÇUVALLI</t>
  </si>
  <si>
    <t>OCAK SÜTÜNE YAZ</t>
  </si>
  <si>
    <t>EA1</t>
  </si>
  <si>
    <t>AKPRO BUZAĞI - 2</t>
  </si>
  <si>
    <t>AKPRO SÜT 21 - 2</t>
  </si>
  <si>
    <t>60 Gün - Ocak Teslim</t>
  </si>
  <si>
    <t>45</t>
  </si>
  <si>
    <t>41</t>
  </si>
  <si>
    <t>ONURLAR KREDİ KARTI ÇEKİMİ</t>
  </si>
  <si>
    <t>21</t>
  </si>
  <si>
    <t>Şubat Sütünde ödeyecek</t>
  </si>
  <si>
    <t>OCAK SÜTÜNE YAZILDI</t>
  </si>
  <si>
    <t>Yağ Cezası</t>
  </si>
  <si>
    <t>13</t>
  </si>
  <si>
    <t>Kalan yem tutarı</t>
  </si>
  <si>
    <t>37</t>
  </si>
  <si>
    <t>Mart Sütünde kesilecek</t>
  </si>
  <si>
    <t>AKPRO DÜVE - 2</t>
  </si>
  <si>
    <t>Bu satıra kart çekimi yazılacak</t>
  </si>
  <si>
    <t>BİLİM KK ÇEKİMİ</t>
  </si>
  <si>
    <t>KAMER KK ÇEKİMİ</t>
  </si>
  <si>
    <t>FAZLADAN KK ÇEKİMİ</t>
  </si>
  <si>
    <t>Şubat Alacağına eklendi</t>
  </si>
  <si>
    <t>43</t>
  </si>
  <si>
    <t>Nisan Sütünde kesilecek</t>
  </si>
  <si>
    <t>GOLD MISIR FLAKE</t>
  </si>
  <si>
    <t>GOLD ARPA FLAKE</t>
  </si>
  <si>
    <t>H. EYYÜP AĞA</t>
  </si>
  <si>
    <t>İsmail Sarıbudak</t>
  </si>
  <si>
    <t>+90 506 226 57 11</t>
  </si>
  <si>
    <t>V. EYYÜP AĞA</t>
  </si>
  <si>
    <t>BİLİM KK ÇEKİMİ - 271</t>
  </si>
  <si>
    <t>Mart (Yağ Oranı 3,2) 16.730 Lt X 0,15 Tl</t>
  </si>
  <si>
    <t>Süzek 1 Ad</t>
  </si>
  <si>
    <t>NİSAN  SÜTÜNE YAZILDI</t>
  </si>
  <si>
    <t>Akpro Buzağı-2 10 Ad</t>
  </si>
  <si>
    <t>Akpro Süt 21-2 150 Ad</t>
  </si>
  <si>
    <t>Gold Mısır Flake 30 Ad</t>
  </si>
  <si>
    <t>Gold Arpa Flake 30 Ad</t>
  </si>
  <si>
    <t>Bilim K.K Çekimi</t>
  </si>
  <si>
    <t>Mayıs Sütünde kesilecek</t>
  </si>
  <si>
    <t>25 Nisan 704 lt x 7 tl Kesik</t>
  </si>
  <si>
    <t>26 Nisan  704,5 lt x 10 tl Kesik</t>
  </si>
  <si>
    <t>Yağ  (3,0)  13.892,5 Lt x 0,25 tl</t>
  </si>
  <si>
    <t>Haziran Sütünden kesilecek</t>
  </si>
  <si>
    <t>Z.EYYÜP AĞA</t>
  </si>
  <si>
    <t>V.EYYÜP AĞA</t>
  </si>
  <si>
    <t>Mayıs Süt Ödemesine İstinaden Kart Çekecek</t>
  </si>
  <si>
    <t>Haziran Süt Ödemesine İstinaden Kart Çekecek</t>
  </si>
  <si>
    <t>Temmuz Süt Ödemesine İstinaden Kart Çekecek</t>
  </si>
  <si>
    <t>Yağ(3,3 2,9 2,9 3)</t>
  </si>
  <si>
    <t>01-07 Arası Yağ (2,7)  0,40 TL</t>
  </si>
  <si>
    <t>KAMER YEM KK ÇEKİMİ</t>
  </si>
  <si>
    <t>EREĞLİ YEM KK ÇEKİMİ</t>
  </si>
  <si>
    <t>KAMER SOYA KÜSPESİ</t>
  </si>
  <si>
    <t>Ağustos Süt Ödemesine İstinaden Kart Çekecek</t>
  </si>
  <si>
    <t>ENFESYEM MISIR FLAKE YEMİ</t>
  </si>
  <si>
    <t>SERYEM ÖZEL FORMÜL SÜT YEMİ 44HP</t>
  </si>
  <si>
    <t>Ekim Süt Ödemesine İstinaden kart Çekecek</t>
  </si>
  <si>
    <t>19/08 398,5 LT ANTİB. 12 TL</t>
  </si>
  <si>
    <t>YAĞ (3,3-2,8)</t>
  </si>
  <si>
    <t>EREĞLİ YEM K.K. ÇEKİMİ</t>
  </si>
  <si>
    <t>EREĞLİ YEM SÜT YEMİ</t>
  </si>
  <si>
    <t>Kasım Süt Ödemesine İstinaden Kart Çekecek</t>
  </si>
  <si>
    <t>30.11.2025</t>
  </si>
  <si>
    <t>BİLİM K.K. ÇEKİMİ</t>
  </si>
  <si>
    <t>D.EYYÜP AĞA</t>
  </si>
  <si>
    <t>BEŞYEM MELİSA SÜT YEMİ PELET</t>
  </si>
  <si>
    <t>BEŞYEM ORKİDE BUZAĞI BÜYÜTME YEMİ PELET</t>
  </si>
  <si>
    <t>Aralık Süt Ödemes,ne İstinaden Kart çekecek</t>
  </si>
  <si>
    <t>BEŞYEM SOYA KÜSPESİ</t>
  </si>
  <si>
    <t>Ocak Süt Ödemesine İstinaden Kart Çekecek</t>
  </si>
  <si>
    <t>SMART DORA SOYA KÜSPESİ</t>
  </si>
  <si>
    <t>SMART DORA KONSANTRE YEM</t>
  </si>
  <si>
    <t>Şubat Süt Ödemesine İstinaden Kart Çekecek</t>
  </si>
  <si>
    <t>V.EYYÜPAAĞA</t>
  </si>
  <si>
    <t>BİLİM K.K ÇEKİMİ</t>
  </si>
  <si>
    <t>Z.K.EYYÜPAĞA</t>
  </si>
  <si>
    <t>KAMER MISIR TAMAMLAYICI YEM</t>
  </si>
  <si>
    <t>YMA</t>
  </si>
  <si>
    <t>Mart Süt Ödemesine İstinaden Kart Çekecek</t>
  </si>
  <si>
    <t>OCAK SÜTÜNE YAZILDI.</t>
  </si>
  <si>
    <t>OCAK YEM KESİNTİSİ</t>
  </si>
  <si>
    <t>KASIM ARALIK YEME FİYAT FARKI KESİLECEK</t>
  </si>
  <si>
    <t>YEM FİYAT FARKI</t>
  </si>
  <si>
    <t>Şubat Sütünden Kesilecek</t>
  </si>
  <si>
    <t>Mart Sütünden Kesilecek</t>
  </si>
  <si>
    <t>Melisa 130 Ad.</t>
  </si>
  <si>
    <t>Orkide 1 Ad.</t>
  </si>
  <si>
    <t>Mısır Flake 25 Ad.</t>
  </si>
  <si>
    <t>Soya 25 Ad.</t>
  </si>
  <si>
    <t xml:space="preserve">Yem Fiyat Farkı </t>
  </si>
  <si>
    <t>ŞUBAT SÜTÜNE YAZILDI</t>
  </si>
  <si>
    <t>YÖNET TARIM K.K. ÇEKİMİ</t>
  </si>
  <si>
    <t>Melisa 90 Ad.</t>
  </si>
  <si>
    <t>Kamer Mısır Flake 25 Ad.</t>
  </si>
  <si>
    <t>Kamer Soya 25 Ad.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</si>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</sst>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4">
    <xf numFmtId="0" fontId="0" fillId="0" borderId="0"/>
    <xf numFmtId="0" fontId="41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8" fillId="0" borderId="24" applyNumberFormat="0" applyFill="0" applyAlignment="0" applyProtection="0"/>
    <xf numFmtId="0" fontId="48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52" fillId="6" borderId="25" applyNumberFormat="0" applyAlignment="0" applyProtection="0"/>
    <xf numFmtId="0" fontId="53" fillId="7" borderId="26" applyNumberFormat="0" applyAlignment="0" applyProtection="0"/>
    <xf numFmtId="0" fontId="54" fillId="7" borderId="25" applyNumberFormat="0" applyAlignment="0" applyProtection="0"/>
    <xf numFmtId="0" fontId="55" fillId="0" borderId="27" applyNumberFormat="0" applyFill="0" applyAlignment="0" applyProtection="0"/>
    <xf numFmtId="0" fontId="56" fillId="8" borderId="28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59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59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59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59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59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9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9" applyNumberFormat="0" applyFont="0" applyAlignment="0" applyProtection="0"/>
    <xf numFmtId="0" fontId="44" fillId="0" borderId="0"/>
    <xf numFmtId="0" fontId="40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9" applyNumberFormat="0" applyFont="0" applyAlignment="0" applyProtection="0"/>
    <xf numFmtId="0" fontId="40" fillId="0" borderId="0" applyNumberFormat="0" applyFont="0" applyFill="0" applyBorder="0" applyAlignment="0" applyProtection="0"/>
    <xf numFmtId="0" fontId="40" fillId="9" borderId="29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9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9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9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9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9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9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9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459">
    <xf numFmtId="0" fontId="0" fillId="0" borderId="0" xfId="0"/>
    <xf numFmtId="0" fontId="42" fillId="0" borderId="4" xfId="0" applyFont="1" applyBorder="1" applyAlignment="1">
      <alignment horizontal="center"/>
    </xf>
    <xf numFmtId="3" fontId="42" fillId="0" borderId="5" xfId="0" applyNumberFormat="1" applyFont="1" applyBorder="1" applyAlignment="1">
      <alignment horizontal="center"/>
    </xf>
    <xf numFmtId="0" fontId="42" fillId="0" borderId="5" xfId="0" applyFont="1" applyBorder="1" applyAlignment="1">
      <alignment horizontal="center"/>
    </xf>
    <xf numFmtId="164" fontId="42" fillId="0" borderId="5" xfId="0" applyNumberFormat="1" applyFont="1" applyBorder="1" applyAlignment="1">
      <alignment horizontal="center"/>
    </xf>
    <xf numFmtId="0" fontId="42" fillId="0" borderId="6" xfId="0" applyFont="1" applyBorder="1" applyAlignment="1">
      <alignment horizontal="center"/>
    </xf>
    <xf numFmtId="4" fontId="4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4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4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0" borderId="0" xfId="0" applyNumberFormat="1"/>
    <xf numFmtId="43" fontId="0" fillId="0" borderId="0" xfId="210" applyFont="1"/>
    <xf numFmtId="49" fontId="0" fillId="0" borderId="9" xfId="0" applyNumberFormat="1" applyBorder="1" applyAlignment="1">
      <alignment horizontal="left"/>
    </xf>
    <xf numFmtId="3" fontId="0" fillId="0" borderId="9" xfId="69" applyNumberFormat="1" applyFont="1" applyFill="1" applyBorder="1"/>
    <xf numFmtId="167" fontId="40" fillId="0" borderId="8" xfId="47" applyNumberFormat="1" applyBorder="1" applyAlignment="1">
      <alignment horizontal="left"/>
    </xf>
    <xf numFmtId="49" fontId="0" fillId="0" borderId="9" xfId="69" applyNumberFormat="1" applyFont="1" applyFill="1" applyBorder="1" applyAlignment="1">
      <alignment horizontal="left"/>
    </xf>
    <xf numFmtId="4" fontId="40" fillId="0" borderId="11" xfId="47" applyNumberFormat="1" applyBorder="1" applyAlignment="1">
      <alignment horizontal="right"/>
    </xf>
    <xf numFmtId="167" fontId="40" fillId="0" borderId="8" xfId="89" applyNumberFormat="1" applyBorder="1" applyAlignment="1">
      <alignment horizontal="left"/>
    </xf>
    <xf numFmtId="49" fontId="40" fillId="0" borderId="9" xfId="89" applyNumberFormat="1" applyBorder="1" applyAlignment="1">
      <alignment horizontal="left"/>
    </xf>
    <xf numFmtId="4" fontId="40" fillId="0" borderId="11" xfId="89" applyNumberFormat="1" applyBorder="1" applyAlignment="1">
      <alignment horizontal="right"/>
    </xf>
    <xf numFmtId="167" fontId="40" fillId="2" borderId="9" xfId="89" applyNumberFormat="1" applyFill="1" applyBorder="1" applyAlignment="1">
      <alignment horizontal="left"/>
    </xf>
    <xf numFmtId="49" fontId="40" fillId="2" borderId="9" xfId="89" applyNumberFormat="1" applyFill="1" applyBorder="1" applyAlignment="1">
      <alignment horizontal="left"/>
    </xf>
    <xf numFmtId="168" fontId="40" fillId="2" borderId="9" xfId="89" applyNumberFormat="1" applyFill="1" applyBorder="1" applyAlignment="1">
      <alignment horizontal="right"/>
    </xf>
    <xf numFmtId="164" fontId="40" fillId="2" borderId="9" xfId="89" applyNumberFormat="1" applyFill="1" applyBorder="1"/>
    <xf numFmtId="169" fontId="40" fillId="2" borderId="9" xfId="89" applyNumberFormat="1" applyFill="1" applyBorder="1" applyAlignment="1">
      <alignment horizontal="right"/>
    </xf>
    <xf numFmtId="4" fontId="40" fillId="2" borderId="9" xfId="89" applyNumberFormat="1" applyFill="1" applyBorder="1" applyAlignment="1">
      <alignment horizontal="right"/>
    </xf>
    <xf numFmtId="0" fontId="40" fillId="2" borderId="9" xfId="89" applyFill="1" applyBorder="1"/>
    <xf numFmtId="0" fontId="43" fillId="34" borderId="9" xfId="0" applyFont="1" applyFill="1" applyBorder="1" applyAlignment="1">
      <alignment horizontal="center" wrapText="1"/>
    </xf>
    <xf numFmtId="0" fontId="60" fillId="34" borderId="9" xfId="0" applyFont="1" applyFill="1" applyBorder="1" applyAlignment="1">
      <alignment horizontal="center" wrapText="1"/>
    </xf>
    <xf numFmtId="167" fontId="40" fillId="0" borderId="9" xfId="89" applyNumberFormat="1" applyBorder="1" applyAlignment="1">
      <alignment horizontal="left"/>
    </xf>
    <xf numFmtId="168" fontId="40" fillId="0" borderId="9" xfId="89" applyNumberFormat="1" applyBorder="1" applyAlignment="1">
      <alignment horizontal="right"/>
    </xf>
    <xf numFmtId="3" fontId="40" fillId="0" borderId="9" xfId="89" applyNumberFormat="1" applyBorder="1"/>
    <xf numFmtId="169" fontId="40" fillId="0" borderId="9" xfId="89" applyNumberFormat="1" applyBorder="1" applyAlignment="1">
      <alignment horizontal="right"/>
    </xf>
    <xf numFmtId="4" fontId="40" fillId="0" borderId="9" xfId="89" applyNumberFormat="1" applyBorder="1" applyAlignment="1">
      <alignment horizontal="right"/>
    </xf>
    <xf numFmtId="0" fontId="40" fillId="0" borderId="9" xfId="89" applyBorder="1"/>
    <xf numFmtId="164" fontId="40" fillId="0" borderId="9" xfId="89" applyNumberFormat="1" applyBorder="1"/>
    <xf numFmtId="167" fontId="40" fillId="0" borderId="0" xfId="89" applyNumberFormat="1" applyFill="1" applyAlignment="1">
      <alignment horizontal="left"/>
    </xf>
    <xf numFmtId="49" fontId="40" fillId="0" borderId="0" xfId="89" applyNumberFormat="1" applyFill="1" applyAlignment="1">
      <alignment horizontal="left"/>
    </xf>
    <xf numFmtId="168" fontId="40" fillId="0" borderId="0" xfId="89" applyNumberFormat="1" applyFill="1" applyAlignment="1">
      <alignment horizontal="right"/>
    </xf>
    <xf numFmtId="3" fontId="40" fillId="0" borderId="0" xfId="89" applyNumberFormat="1" applyFill="1"/>
    <xf numFmtId="169" fontId="40" fillId="0" borderId="0" xfId="89" applyNumberFormat="1" applyFill="1" applyAlignment="1">
      <alignment horizontal="right"/>
    </xf>
    <xf numFmtId="4" fontId="40" fillId="0" borderId="0" xfId="89" applyNumberFormat="1" applyFill="1" applyAlignment="1">
      <alignment horizontal="right"/>
    </xf>
    <xf numFmtId="0" fontId="40" fillId="0" borderId="0" xfId="89" applyFill="1"/>
    <xf numFmtId="164" fontId="40" fillId="0" borderId="0" xfId="89" applyNumberFormat="1" applyFill="1"/>
    <xf numFmtId="167" fontId="40" fillId="0" borderId="0" xfId="49" applyNumberFormat="1" applyFill="1" applyAlignment="1">
      <alignment horizontal="left"/>
    </xf>
    <xf numFmtId="49" fontId="40" fillId="0" borderId="0" xfId="49" applyNumberFormat="1" applyFill="1" applyAlignment="1">
      <alignment horizontal="left"/>
    </xf>
    <xf numFmtId="168" fontId="40" fillId="0" borderId="0" xfId="49" applyNumberFormat="1" applyFill="1" applyAlignment="1">
      <alignment horizontal="right"/>
    </xf>
    <xf numFmtId="3" fontId="40" fillId="0" borderId="0" xfId="49" applyNumberFormat="1" applyFill="1"/>
    <xf numFmtId="169" fontId="40" fillId="0" borderId="0" xfId="49" applyNumberFormat="1" applyFill="1" applyAlignment="1">
      <alignment horizontal="right"/>
    </xf>
    <xf numFmtId="4" fontId="40" fillId="0" borderId="0" xfId="49" applyNumberFormat="1" applyFill="1" applyAlignment="1">
      <alignment horizontal="right"/>
    </xf>
    <xf numFmtId="0" fontId="40" fillId="0" borderId="0" xfId="49" applyFill="1"/>
    <xf numFmtId="4" fontId="40" fillId="0" borderId="0" xfId="49" applyNumberFormat="1" applyFill="1"/>
    <xf numFmtId="4" fontId="40" fillId="34" borderId="9" xfId="89" applyNumberFormat="1" applyFill="1" applyBorder="1" applyAlignment="1">
      <alignment horizontal="right"/>
    </xf>
    <xf numFmtId="3" fontId="40" fillId="2" borderId="9" xfId="89" applyNumberFormat="1" applyFill="1" applyBorder="1"/>
    <xf numFmtId="167" fontId="40" fillId="34" borderId="9" xfId="89" applyNumberFormat="1" applyFill="1" applyBorder="1" applyAlignment="1">
      <alignment horizontal="left"/>
    </xf>
    <xf numFmtId="49" fontId="40" fillId="34" borderId="9" xfId="89" applyNumberFormat="1" applyFill="1" applyBorder="1" applyAlignment="1">
      <alignment horizontal="left"/>
    </xf>
    <xf numFmtId="168" fontId="40" fillId="34" borderId="9" xfId="89" applyNumberFormat="1" applyFill="1" applyBorder="1" applyAlignment="1">
      <alignment horizontal="right"/>
    </xf>
    <xf numFmtId="164" fontId="40" fillId="34" borderId="9" xfId="89" applyNumberFormat="1" applyFill="1" applyBorder="1"/>
    <xf numFmtId="169" fontId="40" fillId="34" borderId="9" xfId="89" applyNumberFormat="1" applyFill="1" applyBorder="1" applyAlignment="1">
      <alignment horizontal="right"/>
    </xf>
    <xf numFmtId="0" fontId="40" fillId="34" borderId="9" xfId="89" applyFill="1" applyBorder="1"/>
    <xf numFmtId="0" fontId="34" fillId="0" borderId="9" xfId="212" applyBorder="1"/>
    <xf numFmtId="4" fontId="34" fillId="0" borderId="9" xfId="212" applyNumberFormat="1" applyBorder="1" applyAlignment="1">
      <alignment horizontal="right"/>
    </xf>
    <xf numFmtId="169" fontId="34" fillId="0" borderId="9" xfId="212" applyNumberFormat="1" applyBorder="1" applyAlignment="1">
      <alignment horizontal="right"/>
    </xf>
    <xf numFmtId="3" fontId="34" fillId="0" borderId="9" xfId="212" applyNumberFormat="1" applyBorder="1"/>
    <xf numFmtId="168" fontId="34" fillId="0" borderId="9" xfId="212" applyNumberFormat="1" applyBorder="1" applyAlignment="1">
      <alignment horizontal="right"/>
    </xf>
    <xf numFmtId="49" fontId="34" fillId="0" borderId="9" xfId="212" applyNumberFormat="1" applyBorder="1" applyAlignment="1">
      <alignment horizontal="left"/>
    </xf>
    <xf numFmtId="167" fontId="34" fillId="0" borderId="9" xfId="212" applyNumberFormat="1" applyBorder="1" applyAlignment="1">
      <alignment horizontal="left"/>
    </xf>
    <xf numFmtId="49" fontId="34" fillId="0" borderId="0" xfId="212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9" fontId="33" fillId="34" borderId="9" xfId="89" applyNumberFormat="1" applyFont="1" applyFill="1" applyBorder="1" applyAlignment="1">
      <alignment horizontal="left"/>
    </xf>
    <xf numFmtId="0" fontId="32" fillId="0" borderId="9" xfId="233" applyBorder="1"/>
    <xf numFmtId="4" fontId="32" fillId="0" borderId="9" xfId="233" applyNumberFormat="1" applyBorder="1" applyAlignment="1">
      <alignment horizontal="right"/>
    </xf>
    <xf numFmtId="169" fontId="32" fillId="0" borderId="9" xfId="233" applyNumberFormat="1" applyBorder="1" applyAlignment="1">
      <alignment horizontal="right"/>
    </xf>
    <xf numFmtId="3" fontId="32" fillId="0" borderId="9" xfId="233" applyNumberFormat="1" applyBorder="1"/>
    <xf numFmtId="168" fontId="32" fillId="0" borderId="9" xfId="233" applyNumberFormat="1" applyBorder="1" applyAlignment="1">
      <alignment horizontal="right"/>
    </xf>
    <xf numFmtId="49" fontId="32" fillId="0" borderId="9" xfId="233" applyNumberFormat="1" applyBorder="1" applyAlignment="1">
      <alignment horizontal="left"/>
    </xf>
    <xf numFmtId="167" fontId="32" fillId="0" borderId="9" xfId="233" applyNumberFormat="1" applyBorder="1" applyAlignment="1">
      <alignment horizontal="left"/>
    </xf>
    <xf numFmtId="0" fontId="0" fillId="35" borderId="9" xfId="0" applyFill="1" applyBorder="1"/>
    <xf numFmtId="4" fontId="40" fillId="35" borderId="9" xfId="89" applyNumberFormat="1" applyFill="1" applyBorder="1" applyAlignment="1">
      <alignment horizontal="right"/>
    </xf>
    <xf numFmtId="14" fontId="0" fillId="35" borderId="9" xfId="0" applyNumberFormat="1" applyFill="1" applyBorder="1"/>
    <xf numFmtId="0" fontId="31" fillId="0" borderId="9" xfId="253" applyBorder="1"/>
    <xf numFmtId="4" fontId="31" fillId="0" borderId="9" xfId="253" applyNumberFormat="1" applyBorder="1" applyAlignment="1">
      <alignment horizontal="right"/>
    </xf>
    <xf numFmtId="169" fontId="31" fillId="0" borderId="9" xfId="253" applyNumberFormat="1" applyBorder="1" applyAlignment="1">
      <alignment horizontal="right"/>
    </xf>
    <xf numFmtId="3" fontId="31" fillId="0" borderId="9" xfId="253" applyNumberFormat="1" applyBorder="1"/>
    <xf numFmtId="168" fontId="31" fillId="0" borderId="9" xfId="253" applyNumberFormat="1" applyBorder="1" applyAlignment="1">
      <alignment horizontal="right"/>
    </xf>
    <xf numFmtId="49" fontId="31" fillId="0" borderId="9" xfId="253" applyNumberFormat="1" applyBorder="1" applyAlignment="1">
      <alignment horizontal="left"/>
    </xf>
    <xf numFmtId="167" fontId="31" fillId="0" borderId="9" xfId="253" applyNumberFormat="1" applyBorder="1" applyAlignment="1">
      <alignment horizontal="left"/>
    </xf>
    <xf numFmtId="0" fontId="31" fillId="0" borderId="0" xfId="253"/>
    <xf numFmtId="167" fontId="31" fillId="0" borderId="0" xfId="253" applyNumberFormat="1" applyAlignment="1">
      <alignment horizontal="left"/>
    </xf>
    <xf numFmtId="49" fontId="31" fillId="0" borderId="0" xfId="253" applyNumberFormat="1" applyAlignment="1">
      <alignment horizontal="left"/>
    </xf>
    <xf numFmtId="168" fontId="31" fillId="0" borderId="0" xfId="253" applyNumberFormat="1" applyAlignment="1">
      <alignment horizontal="right"/>
    </xf>
    <xf numFmtId="169" fontId="31" fillId="0" borderId="0" xfId="253" applyNumberFormat="1" applyAlignment="1">
      <alignment horizontal="right"/>
    </xf>
    <xf numFmtId="4" fontId="31" fillId="0" borderId="0" xfId="253" applyNumberFormat="1" applyAlignment="1">
      <alignment horizontal="right"/>
    </xf>
    <xf numFmtId="3" fontId="31" fillId="0" borderId="0" xfId="253" applyNumberFormat="1"/>
    <xf numFmtId="167" fontId="34" fillId="2" borderId="9" xfId="212" applyNumberFormat="1" applyFill="1" applyBorder="1" applyAlignment="1">
      <alignment horizontal="left"/>
    </xf>
    <xf numFmtId="49" fontId="34" fillId="2" borderId="9" xfId="212" applyNumberFormat="1" applyFill="1" applyBorder="1" applyAlignment="1">
      <alignment horizontal="left"/>
    </xf>
    <xf numFmtId="168" fontId="34" fillId="2" borderId="9" xfId="212" applyNumberFormat="1" applyFill="1" applyBorder="1" applyAlignment="1">
      <alignment horizontal="right"/>
    </xf>
    <xf numFmtId="3" fontId="34" fillId="2" borderId="9" xfId="212" applyNumberFormat="1" applyFill="1" applyBorder="1"/>
    <xf numFmtId="169" fontId="34" fillId="2" borderId="9" xfId="212" applyNumberFormat="1" applyFill="1" applyBorder="1" applyAlignment="1">
      <alignment horizontal="right"/>
    </xf>
    <xf numFmtId="4" fontId="34" fillId="2" borderId="9" xfId="212" applyNumberFormat="1" applyFill="1" applyBorder="1" applyAlignment="1">
      <alignment horizontal="right"/>
    </xf>
    <xf numFmtId="0" fontId="34" fillId="2" borderId="9" xfId="212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32" fillId="2" borderId="9" xfId="233" applyNumberFormat="1" applyFill="1" applyBorder="1" applyAlignment="1">
      <alignment horizontal="left"/>
    </xf>
    <xf numFmtId="49" fontId="32" fillId="2" borderId="9" xfId="233" applyNumberFormat="1" applyFill="1" applyBorder="1" applyAlignment="1">
      <alignment horizontal="left"/>
    </xf>
    <xf numFmtId="168" fontId="32" fillId="2" borderId="9" xfId="233" applyNumberFormat="1" applyFill="1" applyBorder="1" applyAlignment="1">
      <alignment horizontal="right"/>
    </xf>
    <xf numFmtId="3" fontId="32" fillId="2" borderId="9" xfId="233" applyNumberFormat="1" applyFill="1" applyBorder="1"/>
    <xf numFmtId="169" fontId="32" fillId="2" borderId="9" xfId="233" applyNumberFormat="1" applyFill="1" applyBorder="1" applyAlignment="1">
      <alignment horizontal="right"/>
    </xf>
    <xf numFmtId="4" fontId="32" fillId="2" borderId="9" xfId="233" applyNumberFormat="1" applyFill="1" applyBorder="1" applyAlignment="1">
      <alignment horizontal="right"/>
    </xf>
    <xf numFmtId="0" fontId="32" fillId="2" borderId="9" xfId="233" applyFill="1" applyBorder="1"/>
    <xf numFmtId="167" fontId="31" fillId="2" borderId="9" xfId="253" applyNumberFormat="1" applyFill="1" applyBorder="1" applyAlignment="1">
      <alignment horizontal="left"/>
    </xf>
    <xf numFmtId="49" fontId="31" fillId="2" borderId="9" xfId="253" applyNumberFormat="1" applyFill="1" applyBorder="1" applyAlignment="1">
      <alignment horizontal="left"/>
    </xf>
    <xf numFmtId="168" fontId="31" fillId="2" borderId="9" xfId="253" applyNumberFormat="1" applyFill="1" applyBorder="1" applyAlignment="1">
      <alignment horizontal="right"/>
    </xf>
    <xf numFmtId="3" fontId="31" fillId="2" borderId="9" xfId="253" applyNumberFormat="1" applyFill="1" applyBorder="1"/>
    <xf numFmtId="169" fontId="31" fillId="2" borderId="9" xfId="253" applyNumberFormat="1" applyFill="1" applyBorder="1" applyAlignment="1">
      <alignment horizontal="right"/>
    </xf>
    <xf numFmtId="4" fontId="31" fillId="2" borderId="9" xfId="253" applyNumberFormat="1" applyFill="1" applyBorder="1" applyAlignment="1">
      <alignment horizontal="right"/>
    </xf>
    <xf numFmtId="0" fontId="31" fillId="2" borderId="9" xfId="253" applyFill="1" applyBorder="1"/>
    <xf numFmtId="4" fontId="0" fillId="0" borderId="10" xfId="0" applyNumberFormat="1" applyBorder="1"/>
    <xf numFmtId="14" fontId="0" fillId="34" borderId="9" xfId="0" applyNumberFormat="1" applyFill="1" applyBorder="1"/>
    <xf numFmtId="0" fontId="0" fillId="34" borderId="9" xfId="0" applyFill="1" applyBorder="1"/>
    <xf numFmtId="167" fontId="32" fillId="34" borderId="9" xfId="233" applyNumberFormat="1" applyFill="1" applyBorder="1" applyAlignment="1">
      <alignment horizontal="left"/>
    </xf>
    <xf numFmtId="49" fontId="32" fillId="34" borderId="9" xfId="233" applyNumberFormat="1" applyFill="1" applyBorder="1" applyAlignment="1">
      <alignment horizontal="left"/>
    </xf>
    <xf numFmtId="167" fontId="34" fillId="34" borderId="9" xfId="212" applyNumberFormat="1" applyFill="1" applyBorder="1" applyAlignment="1">
      <alignment horizontal="left"/>
    </xf>
    <xf numFmtId="168" fontId="32" fillId="34" borderId="9" xfId="233" applyNumberFormat="1" applyFill="1" applyBorder="1" applyAlignment="1">
      <alignment horizontal="right"/>
    </xf>
    <xf numFmtId="49" fontId="30" fillId="34" borderId="9" xfId="233" applyNumberFormat="1" applyFont="1" applyFill="1" applyBorder="1" applyAlignment="1">
      <alignment horizontal="left"/>
    </xf>
    <xf numFmtId="3" fontId="32" fillId="34" borderId="9" xfId="233" applyNumberFormat="1" applyFill="1" applyBorder="1"/>
    <xf numFmtId="169" fontId="32" fillId="34" borderId="9" xfId="233" applyNumberFormat="1" applyFill="1" applyBorder="1" applyAlignment="1">
      <alignment horizontal="right"/>
    </xf>
    <xf numFmtId="4" fontId="32" fillId="34" borderId="9" xfId="233" applyNumberFormat="1" applyFill="1" applyBorder="1" applyAlignment="1">
      <alignment horizontal="right"/>
    </xf>
    <xf numFmtId="0" fontId="32" fillId="34" borderId="9" xfId="233" applyFill="1" applyBorder="1"/>
    <xf numFmtId="49" fontId="31" fillId="34" borderId="9" xfId="253" applyNumberFormat="1" applyFill="1" applyBorder="1" applyAlignment="1">
      <alignment horizontal="left"/>
    </xf>
    <xf numFmtId="4" fontId="31" fillId="34" borderId="9" xfId="253" applyNumberForma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29" fillId="0" borderId="9" xfId="273" applyBorder="1"/>
    <xf numFmtId="4" fontId="29" fillId="0" borderId="9" xfId="273" applyNumberFormat="1" applyBorder="1" applyAlignment="1">
      <alignment horizontal="right"/>
    </xf>
    <xf numFmtId="169" fontId="29" fillId="0" borderId="9" xfId="273" applyNumberFormat="1" applyBorder="1" applyAlignment="1">
      <alignment horizontal="right"/>
    </xf>
    <xf numFmtId="43" fontId="29" fillId="0" borderId="9" xfId="274" applyFont="1" applyBorder="1"/>
    <xf numFmtId="168" fontId="29" fillId="0" borderId="9" xfId="273" applyNumberFormat="1" applyBorder="1" applyAlignment="1">
      <alignment horizontal="right"/>
    </xf>
    <xf numFmtId="49" fontId="29" fillId="0" borderId="9" xfId="273" applyNumberFormat="1" applyBorder="1" applyAlignment="1">
      <alignment horizontal="left"/>
    </xf>
    <xf numFmtId="167" fontId="29" fillId="0" borderId="9" xfId="273" applyNumberFormat="1" applyBorder="1" applyAlignment="1">
      <alignment horizontal="left"/>
    </xf>
    <xf numFmtId="49" fontId="29" fillId="0" borderId="0" xfId="273" applyNumberFormat="1" applyAlignment="1">
      <alignment horizontal="left"/>
    </xf>
    <xf numFmtId="167" fontId="28" fillId="0" borderId="9" xfId="294" applyNumberFormat="1" applyBorder="1" applyAlignment="1">
      <alignment horizontal="left"/>
    </xf>
    <xf numFmtId="49" fontId="28" fillId="0" borderId="0" xfId="294" applyNumberFormat="1" applyAlignment="1">
      <alignment horizontal="left"/>
    </xf>
    <xf numFmtId="49" fontId="27" fillId="0" borderId="9" xfId="294" applyNumberFormat="1" applyFont="1" applyBorder="1" applyAlignment="1">
      <alignment horizontal="left"/>
    </xf>
    <xf numFmtId="3" fontId="0" fillId="0" borderId="0" xfId="0" applyNumberFormat="1"/>
    <xf numFmtId="167" fontId="32" fillId="35" borderId="9" xfId="233" applyNumberFormat="1" applyFill="1" applyBorder="1" applyAlignment="1">
      <alignment horizontal="left"/>
    </xf>
    <xf numFmtId="49" fontId="32" fillId="35" borderId="9" xfId="233" applyNumberFormat="1" applyFill="1" applyBorder="1" applyAlignment="1">
      <alignment horizontal="left"/>
    </xf>
    <xf numFmtId="167" fontId="34" fillId="35" borderId="9" xfId="212" applyNumberFormat="1" applyFill="1" applyBorder="1" applyAlignment="1">
      <alignment horizontal="left"/>
    </xf>
    <xf numFmtId="168" fontId="32" fillId="35" borderId="9" xfId="233" applyNumberFormat="1" applyFill="1" applyBorder="1" applyAlignment="1">
      <alignment horizontal="right"/>
    </xf>
    <xf numFmtId="49" fontId="26" fillId="35" borderId="9" xfId="233" applyNumberFormat="1" applyFont="1" applyFill="1" applyBorder="1" applyAlignment="1">
      <alignment horizontal="left"/>
    </xf>
    <xf numFmtId="3" fontId="32" fillId="35" borderId="9" xfId="233" applyNumberFormat="1" applyFill="1" applyBorder="1"/>
    <xf numFmtId="169" fontId="32" fillId="35" borderId="9" xfId="233" applyNumberFormat="1" applyFill="1" applyBorder="1" applyAlignment="1">
      <alignment horizontal="right"/>
    </xf>
    <xf numFmtId="4" fontId="32" fillId="35" borderId="9" xfId="233" applyNumberFormat="1" applyFill="1" applyBorder="1" applyAlignment="1">
      <alignment horizontal="right"/>
    </xf>
    <xf numFmtId="0" fontId="32" fillId="35" borderId="9" xfId="233" applyFill="1" applyBorder="1"/>
    <xf numFmtId="167" fontId="28" fillId="2" borderId="9" xfId="294" applyNumberFormat="1" applyFill="1" applyBorder="1" applyAlignment="1">
      <alignment horizontal="left"/>
    </xf>
    <xf numFmtId="49" fontId="28" fillId="2" borderId="9" xfId="294" applyNumberFormat="1" applyFill="1" applyBorder="1" applyAlignment="1">
      <alignment horizontal="left"/>
    </xf>
    <xf numFmtId="168" fontId="28" fillId="2" borderId="9" xfId="294" applyNumberFormat="1" applyFill="1" applyBorder="1" applyAlignment="1">
      <alignment horizontal="right"/>
    </xf>
    <xf numFmtId="3" fontId="28" fillId="2" borderId="9" xfId="294" applyNumberFormat="1" applyFill="1" applyBorder="1"/>
    <xf numFmtId="169" fontId="28" fillId="2" borderId="9" xfId="294" applyNumberFormat="1" applyFill="1" applyBorder="1" applyAlignment="1">
      <alignment horizontal="right"/>
    </xf>
    <xf numFmtId="4" fontId="28" fillId="2" borderId="9" xfId="294" applyNumberFormat="1" applyFill="1" applyBorder="1" applyAlignment="1">
      <alignment horizontal="right"/>
    </xf>
    <xf numFmtId="0" fontId="28" fillId="2" borderId="9" xfId="294" applyFill="1" applyBorder="1"/>
    <xf numFmtId="43" fontId="0" fillId="35" borderId="9" xfId="210" applyFont="1" applyFill="1" applyBorder="1"/>
    <xf numFmtId="49" fontId="30" fillId="35" borderId="9" xfId="233" applyNumberFormat="1" applyFont="1" applyFill="1" applyBorder="1" applyAlignment="1">
      <alignment horizontal="left"/>
    </xf>
    <xf numFmtId="49" fontId="25" fillId="0" borderId="9" xfId="294" applyNumberFormat="1" applyFont="1" applyBorder="1" applyAlignment="1">
      <alignment horizontal="left"/>
    </xf>
    <xf numFmtId="49" fontId="24" fillId="0" borderId="9" xfId="294" applyNumberFormat="1" applyFont="1" applyBorder="1" applyAlignment="1">
      <alignment horizontal="left"/>
    </xf>
    <xf numFmtId="49" fontId="23" fillId="34" borderId="9" xfId="89" applyNumberFormat="1" applyFont="1" applyFill="1" applyBorder="1" applyAlignment="1">
      <alignment horizontal="left"/>
    </xf>
    <xf numFmtId="167" fontId="28" fillId="0" borderId="9" xfId="294" applyNumberFormat="1" applyFill="1" applyBorder="1" applyAlignment="1">
      <alignment horizontal="left"/>
    </xf>
    <xf numFmtId="49" fontId="28" fillId="0" borderId="9" xfId="294" applyNumberFormat="1" applyFill="1" applyBorder="1" applyAlignment="1">
      <alignment horizontal="left"/>
    </xf>
    <xf numFmtId="3" fontId="28" fillId="0" borderId="9" xfId="294" applyNumberFormat="1" applyFill="1" applyBorder="1"/>
    <xf numFmtId="49" fontId="23" fillId="0" borderId="9" xfId="294" applyNumberFormat="1" applyFont="1" applyFill="1" applyBorder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14" fontId="0" fillId="0" borderId="9" xfId="0" applyNumberFormat="1" applyBorder="1"/>
    <xf numFmtId="49" fontId="28" fillId="36" borderId="9" xfId="294" applyNumberFormat="1" applyFill="1" applyBorder="1" applyAlignment="1">
      <alignment horizontal="left"/>
    </xf>
    <xf numFmtId="16" fontId="0" fillId="0" borderId="9" xfId="0" applyNumberFormat="1" applyBorder="1"/>
    <xf numFmtId="0" fontId="21" fillId="0" borderId="9" xfId="334" applyBorder="1"/>
    <xf numFmtId="4" fontId="21" fillId="0" borderId="9" xfId="334" applyNumberFormat="1" applyBorder="1" applyAlignment="1">
      <alignment horizontal="right"/>
    </xf>
    <xf numFmtId="169" fontId="21" fillId="0" borderId="9" xfId="334" applyNumberFormat="1" applyBorder="1" applyAlignment="1">
      <alignment horizontal="right"/>
    </xf>
    <xf numFmtId="3" fontId="21" fillId="0" borderId="9" xfId="334" applyNumberFormat="1" applyBorder="1"/>
    <xf numFmtId="49" fontId="21" fillId="0" borderId="9" xfId="334" applyNumberFormat="1" applyBorder="1" applyAlignment="1">
      <alignment horizontal="left"/>
    </xf>
    <xf numFmtId="168" fontId="21" fillId="0" borderId="9" xfId="334" applyNumberFormat="1" applyBorder="1" applyAlignment="1">
      <alignment horizontal="right"/>
    </xf>
    <xf numFmtId="167" fontId="21" fillId="0" borderId="9" xfId="334" applyNumberFormat="1" applyBorder="1" applyAlignment="1">
      <alignment horizontal="left"/>
    </xf>
    <xf numFmtId="0" fontId="21" fillId="0" borderId="0" xfId="334"/>
    <xf numFmtId="167" fontId="21" fillId="0" borderId="0" xfId="334" applyNumberFormat="1" applyAlignment="1">
      <alignment horizontal="left"/>
    </xf>
    <xf numFmtId="168" fontId="21" fillId="0" borderId="0" xfId="334" applyNumberFormat="1" applyAlignment="1">
      <alignment horizontal="right"/>
    </xf>
    <xf numFmtId="49" fontId="21" fillId="0" borderId="0" xfId="334" applyNumberFormat="1" applyAlignment="1">
      <alignment horizontal="left"/>
    </xf>
    <xf numFmtId="169" fontId="21" fillId="0" borderId="0" xfId="334" applyNumberFormat="1" applyAlignment="1">
      <alignment horizontal="right"/>
    </xf>
    <xf numFmtId="4" fontId="21" fillId="0" borderId="0" xfId="334" applyNumberFormat="1" applyAlignment="1">
      <alignment horizontal="right"/>
    </xf>
    <xf numFmtId="3" fontId="21" fillId="0" borderId="0" xfId="334" applyNumberFormat="1"/>
    <xf numFmtId="0" fontId="20" fillId="0" borderId="9" xfId="354" applyBorder="1"/>
    <xf numFmtId="4" fontId="20" fillId="0" borderId="9" xfId="354" applyNumberFormat="1" applyBorder="1" applyAlignment="1">
      <alignment horizontal="right"/>
    </xf>
    <xf numFmtId="169" fontId="20" fillId="0" borderId="9" xfId="354" applyNumberFormat="1" applyBorder="1" applyAlignment="1">
      <alignment horizontal="right"/>
    </xf>
    <xf numFmtId="3" fontId="20" fillId="0" borderId="9" xfId="354" applyNumberFormat="1" applyBorder="1"/>
    <xf numFmtId="49" fontId="20" fillId="0" borderId="9" xfId="354" applyNumberFormat="1" applyBorder="1" applyAlignment="1">
      <alignment horizontal="left"/>
    </xf>
    <xf numFmtId="168" fontId="20" fillId="0" borderId="9" xfId="354" applyNumberFormat="1" applyBorder="1" applyAlignment="1">
      <alignment horizontal="right"/>
    </xf>
    <xf numFmtId="167" fontId="20" fillId="0" borderId="9" xfId="354" applyNumberFormat="1" applyBorder="1" applyAlignment="1">
      <alignment horizontal="left"/>
    </xf>
    <xf numFmtId="49" fontId="19" fillId="0" borderId="0" xfId="294" applyNumberFormat="1" applyFont="1" applyAlignment="1">
      <alignment horizontal="left"/>
    </xf>
    <xf numFmtId="167" fontId="0" fillId="36" borderId="9" xfId="0" applyNumberFormat="1" applyFill="1" applyBorder="1" applyAlignment="1">
      <alignment horizontal="left"/>
    </xf>
    <xf numFmtId="0" fontId="0" fillId="36" borderId="9" xfId="0" applyFill="1" applyBorder="1"/>
    <xf numFmtId="14" fontId="0" fillId="36" borderId="9" xfId="0" applyNumberFormat="1" applyFill="1" applyBorder="1"/>
    <xf numFmtId="168" fontId="0" fillId="36" borderId="9" xfId="0" applyNumberFormat="1" applyFill="1" applyBorder="1" applyAlignment="1">
      <alignment horizontal="right"/>
    </xf>
    <xf numFmtId="49" fontId="0" fillId="36" borderId="9" xfId="0" applyNumberFormat="1" applyFill="1" applyBorder="1" applyAlignment="1">
      <alignment horizontal="left"/>
    </xf>
    <xf numFmtId="3" fontId="0" fillId="36" borderId="9" xfId="0" applyNumberFormat="1" applyFill="1" applyBorder="1"/>
    <xf numFmtId="169" fontId="0" fillId="36" borderId="9" xfId="0" applyNumberFormat="1" applyFill="1" applyBorder="1" applyAlignment="1">
      <alignment horizontal="right"/>
    </xf>
    <xf numFmtId="4" fontId="0" fillId="36" borderId="9" xfId="0" applyNumberFormat="1" applyFill="1" applyBorder="1" applyAlignment="1">
      <alignment horizontal="right"/>
    </xf>
    <xf numFmtId="4" fontId="18" fillId="0" borderId="9" xfId="374" applyNumberFormat="1" applyBorder="1" applyAlignment="1">
      <alignment horizontal="right"/>
    </xf>
    <xf numFmtId="0" fontId="18" fillId="0" borderId="9" xfId="374" applyBorder="1"/>
    <xf numFmtId="169" fontId="18" fillId="0" borderId="9" xfId="374" applyNumberFormat="1" applyBorder="1" applyAlignment="1">
      <alignment horizontal="right"/>
    </xf>
    <xf numFmtId="3" fontId="18" fillId="0" borderId="9" xfId="374" applyNumberFormat="1" applyBorder="1"/>
    <xf numFmtId="49" fontId="18" fillId="0" borderId="9" xfId="374" applyNumberFormat="1" applyBorder="1" applyAlignment="1">
      <alignment horizontal="left"/>
    </xf>
    <xf numFmtId="168" fontId="18" fillId="0" borderId="9" xfId="374" applyNumberFormat="1" applyBorder="1" applyAlignment="1">
      <alignment horizontal="right"/>
    </xf>
    <xf numFmtId="167" fontId="18" fillId="0" borderId="9" xfId="374" applyNumberFormat="1" applyBorder="1" applyAlignment="1">
      <alignment horizontal="left"/>
    </xf>
    <xf numFmtId="0" fontId="18" fillId="0" borderId="0" xfId="374"/>
    <xf numFmtId="167" fontId="18" fillId="0" borderId="0" xfId="374" applyNumberFormat="1" applyAlignment="1">
      <alignment horizontal="left"/>
    </xf>
    <xf numFmtId="168" fontId="18" fillId="0" borderId="0" xfId="374" applyNumberFormat="1" applyAlignment="1">
      <alignment horizontal="right"/>
    </xf>
    <xf numFmtId="49" fontId="18" fillId="0" borderId="0" xfId="374" applyNumberFormat="1" applyAlignment="1">
      <alignment horizontal="left"/>
    </xf>
    <xf numFmtId="169" fontId="18" fillId="0" borderId="0" xfId="374" applyNumberFormat="1" applyAlignment="1">
      <alignment horizontal="right"/>
    </xf>
    <xf numFmtId="4" fontId="18" fillId="0" borderId="0" xfId="374" applyNumberFormat="1" applyAlignment="1">
      <alignment horizontal="right"/>
    </xf>
    <xf numFmtId="3" fontId="18" fillId="0" borderId="0" xfId="374" applyNumberFormat="1"/>
    <xf numFmtId="167" fontId="0" fillId="35" borderId="9" xfId="0" applyNumberFormat="1" applyFill="1" applyBorder="1" applyAlignment="1">
      <alignment horizontal="left"/>
    </xf>
    <xf numFmtId="49" fontId="28" fillId="35" borderId="9" xfId="294" applyNumberFormat="1" applyFill="1" applyBorder="1" applyAlignment="1">
      <alignment horizontal="left"/>
    </xf>
    <xf numFmtId="168" fontId="0" fillId="35" borderId="9" xfId="0" applyNumberFormat="1" applyFill="1" applyBorder="1" applyAlignment="1">
      <alignment horizontal="right"/>
    </xf>
    <xf numFmtId="49" fontId="0" fillId="35" borderId="9" xfId="0" applyNumberFormat="1" applyFill="1" applyBorder="1" applyAlignment="1">
      <alignment horizontal="left"/>
    </xf>
    <xf numFmtId="3" fontId="0" fillId="35" borderId="9" xfId="0" applyNumberFormat="1" applyFill="1" applyBorder="1"/>
    <xf numFmtId="169" fontId="0" fillId="35" borderId="9" xfId="0" applyNumberFormat="1" applyFill="1" applyBorder="1" applyAlignment="1">
      <alignment horizontal="right"/>
    </xf>
    <xf numFmtId="4" fontId="0" fillId="35" borderId="9" xfId="0" applyNumberFormat="1" applyFill="1" applyBorder="1" applyAlignment="1">
      <alignment horizontal="right"/>
    </xf>
    <xf numFmtId="14" fontId="0" fillId="2" borderId="9" xfId="0" applyNumberFormat="1" applyFill="1" applyBorder="1"/>
    <xf numFmtId="14" fontId="0" fillId="0" borderId="8" xfId="0" applyNumberFormat="1" applyBorder="1" applyAlignment="1">
      <alignment horizontal="left"/>
    </xf>
    <xf numFmtId="0" fontId="17" fillId="0" borderId="9" xfId="394" applyBorder="1"/>
    <xf numFmtId="164" fontId="17" fillId="0" borderId="9" xfId="394" applyNumberFormat="1" applyBorder="1"/>
    <xf numFmtId="4" fontId="17" fillId="0" borderId="9" xfId="394" applyNumberFormat="1" applyBorder="1" applyAlignment="1">
      <alignment horizontal="right"/>
    </xf>
    <xf numFmtId="169" fontId="17" fillId="0" borderId="9" xfId="394" applyNumberFormat="1" applyBorder="1" applyAlignment="1">
      <alignment horizontal="right"/>
    </xf>
    <xf numFmtId="3" fontId="17" fillId="0" borderId="9" xfId="394" applyNumberFormat="1" applyBorder="1"/>
    <xf numFmtId="49" fontId="17" fillId="0" borderId="9" xfId="394" applyNumberFormat="1" applyBorder="1" applyAlignment="1">
      <alignment horizontal="left"/>
    </xf>
    <xf numFmtId="168" fontId="17" fillId="0" borderId="9" xfId="394" applyNumberFormat="1" applyBorder="1" applyAlignment="1">
      <alignment horizontal="right"/>
    </xf>
    <xf numFmtId="167" fontId="17" fillId="0" borderId="9" xfId="394" applyNumberFormat="1" applyBorder="1" applyAlignment="1">
      <alignment horizontal="left"/>
    </xf>
    <xf numFmtId="0" fontId="17" fillId="0" borderId="0" xfId="394"/>
    <xf numFmtId="167" fontId="17" fillId="0" borderId="0" xfId="394" applyNumberFormat="1" applyAlignment="1">
      <alignment horizontal="left"/>
    </xf>
    <xf numFmtId="168" fontId="17" fillId="0" borderId="0" xfId="394" applyNumberFormat="1" applyAlignment="1">
      <alignment horizontal="right"/>
    </xf>
    <xf numFmtId="49" fontId="17" fillId="0" borderId="0" xfId="394" applyNumberFormat="1" applyAlignment="1">
      <alignment horizontal="left"/>
    </xf>
    <xf numFmtId="169" fontId="17" fillId="0" borderId="0" xfId="394" applyNumberFormat="1" applyAlignment="1">
      <alignment horizontal="right"/>
    </xf>
    <xf numFmtId="4" fontId="17" fillId="0" borderId="0" xfId="394" applyNumberFormat="1" applyAlignment="1">
      <alignment horizontal="right"/>
    </xf>
    <xf numFmtId="3" fontId="17" fillId="0" borderId="0" xfId="394" applyNumberFormat="1"/>
    <xf numFmtId="164" fontId="17" fillId="0" borderId="0" xfId="394" applyNumberFormat="1"/>
    <xf numFmtId="0" fontId="16" fillId="0" borderId="9" xfId="414" applyBorder="1"/>
    <xf numFmtId="164" fontId="16" fillId="0" borderId="9" xfId="414" applyNumberFormat="1" applyBorder="1"/>
    <xf numFmtId="4" fontId="16" fillId="0" borderId="9" xfId="414" applyNumberFormat="1" applyBorder="1" applyAlignment="1">
      <alignment horizontal="right"/>
    </xf>
    <xf numFmtId="169" fontId="16" fillId="0" borderId="9" xfId="414" applyNumberFormat="1" applyBorder="1" applyAlignment="1">
      <alignment horizontal="right"/>
    </xf>
    <xf numFmtId="3" fontId="16" fillId="0" borderId="9" xfId="414" applyNumberFormat="1" applyBorder="1"/>
    <xf numFmtId="49" fontId="16" fillId="0" borderId="9" xfId="414" applyNumberFormat="1" applyBorder="1" applyAlignment="1">
      <alignment horizontal="left"/>
    </xf>
    <xf numFmtId="168" fontId="16" fillId="0" borderId="9" xfId="414" applyNumberFormat="1" applyBorder="1" applyAlignment="1">
      <alignment horizontal="right"/>
    </xf>
    <xf numFmtId="167" fontId="16" fillId="0" borderId="9" xfId="414" applyNumberFormat="1" applyBorder="1" applyAlignment="1">
      <alignment horizontal="left"/>
    </xf>
    <xf numFmtId="0" fontId="16" fillId="0" borderId="0" xfId="414"/>
    <xf numFmtId="167" fontId="16" fillId="0" borderId="0" xfId="414" applyNumberFormat="1" applyAlignment="1">
      <alignment horizontal="left"/>
    </xf>
    <xf numFmtId="168" fontId="16" fillId="0" borderId="0" xfId="414" applyNumberFormat="1" applyAlignment="1">
      <alignment horizontal="right"/>
    </xf>
    <xf numFmtId="49" fontId="16" fillId="0" borderId="0" xfId="414" applyNumberFormat="1" applyAlignment="1">
      <alignment horizontal="left"/>
    </xf>
    <xf numFmtId="169" fontId="16" fillId="0" borderId="0" xfId="414" applyNumberFormat="1" applyAlignment="1">
      <alignment horizontal="right"/>
    </xf>
    <xf numFmtId="4" fontId="16" fillId="0" borderId="0" xfId="414" applyNumberFormat="1" applyAlignment="1">
      <alignment horizontal="right"/>
    </xf>
    <xf numFmtId="3" fontId="16" fillId="0" borderId="0" xfId="414" applyNumberFormat="1"/>
    <xf numFmtId="164" fontId="16" fillId="0" borderId="0" xfId="414" applyNumberFormat="1"/>
    <xf numFmtId="0" fontId="15" fillId="0" borderId="9" xfId="434" applyBorder="1"/>
    <xf numFmtId="4" fontId="15" fillId="0" borderId="9" xfId="434" applyNumberFormat="1" applyBorder="1" applyAlignment="1">
      <alignment horizontal="right"/>
    </xf>
    <xf numFmtId="169" fontId="15" fillId="0" borderId="9" xfId="434" applyNumberFormat="1" applyBorder="1" applyAlignment="1">
      <alignment horizontal="right"/>
    </xf>
    <xf numFmtId="3" fontId="15" fillId="0" borderId="9" xfId="434" applyNumberFormat="1" applyBorder="1"/>
    <xf numFmtId="49" fontId="15" fillId="0" borderId="9" xfId="434" applyNumberFormat="1" applyBorder="1" applyAlignment="1">
      <alignment horizontal="left"/>
    </xf>
    <xf numFmtId="168" fontId="15" fillId="0" borderId="9" xfId="434" applyNumberFormat="1" applyBorder="1" applyAlignment="1">
      <alignment horizontal="right"/>
    </xf>
    <xf numFmtId="167" fontId="15" fillId="0" borderId="9" xfId="434" applyNumberFormat="1" applyBorder="1" applyAlignment="1">
      <alignment horizontal="left"/>
    </xf>
    <xf numFmtId="4" fontId="40" fillId="2" borderId="9" xfId="49" applyNumberFormat="1" applyFill="1" applyBorder="1" applyAlignment="1">
      <alignment horizontal="right"/>
    </xf>
    <xf numFmtId="43" fontId="0" fillId="0" borderId="11" xfId="210" applyFont="1" applyFill="1" applyBorder="1"/>
    <xf numFmtId="43" fontId="43" fillId="0" borderId="9" xfId="210" applyFont="1" applyBorder="1" applyAlignment="1">
      <alignment horizontal="center" vertical="center" wrapText="1"/>
    </xf>
    <xf numFmtId="43" fontId="21" fillId="0" borderId="9" xfId="210" applyFont="1" applyBorder="1" applyAlignment="1">
      <alignment horizontal="right"/>
    </xf>
    <xf numFmtId="43" fontId="20" fillId="0" borderId="9" xfId="210" applyFont="1" applyBorder="1" applyAlignment="1">
      <alignment horizontal="right"/>
    </xf>
    <xf numFmtId="43" fontId="18" fillId="0" borderId="9" xfId="210" applyFont="1" applyBorder="1" applyAlignment="1">
      <alignment horizontal="right"/>
    </xf>
    <xf numFmtId="43" fontId="17" fillId="0" borderId="9" xfId="210" applyFont="1" applyBorder="1" applyAlignment="1">
      <alignment horizontal="right"/>
    </xf>
    <xf numFmtId="43" fontId="16" fillId="0" borderId="9" xfId="210" applyFont="1" applyBorder="1" applyAlignment="1">
      <alignment horizontal="right"/>
    </xf>
    <xf numFmtId="43" fontId="15" fillId="0" borderId="9" xfId="210" applyFont="1" applyBorder="1" applyAlignment="1">
      <alignment horizontal="right"/>
    </xf>
    <xf numFmtId="43" fontId="0" fillId="34" borderId="9" xfId="210" applyFont="1" applyFill="1" applyBorder="1"/>
    <xf numFmtId="0" fontId="14" fillId="0" borderId="9" xfId="454" applyBorder="1"/>
    <xf numFmtId="164" fontId="14" fillId="0" borderId="9" xfId="454" applyNumberFormat="1" applyBorder="1"/>
    <xf numFmtId="4" fontId="14" fillId="0" borderId="9" xfId="454" applyNumberFormat="1" applyBorder="1" applyAlignment="1">
      <alignment horizontal="right"/>
    </xf>
    <xf numFmtId="169" fontId="14" fillId="0" borderId="9" xfId="454" applyNumberFormat="1" applyBorder="1" applyAlignment="1">
      <alignment horizontal="right"/>
    </xf>
    <xf numFmtId="3" fontId="14" fillId="0" borderId="9" xfId="454" applyNumberFormat="1" applyBorder="1"/>
    <xf numFmtId="49" fontId="14" fillId="0" borderId="9" xfId="454" applyNumberFormat="1" applyBorder="1" applyAlignment="1">
      <alignment horizontal="left"/>
    </xf>
    <xf numFmtId="168" fontId="14" fillId="0" borderId="9" xfId="454" applyNumberFormat="1" applyBorder="1" applyAlignment="1">
      <alignment horizontal="right"/>
    </xf>
    <xf numFmtId="167" fontId="14" fillId="0" borderId="9" xfId="454" applyNumberFormat="1" applyBorder="1" applyAlignment="1">
      <alignment horizontal="left"/>
    </xf>
    <xf numFmtId="167" fontId="0" fillId="34" borderId="9" xfId="0" applyNumberFormat="1" applyFill="1" applyBorder="1" applyAlignment="1">
      <alignment horizontal="left"/>
    </xf>
    <xf numFmtId="49" fontId="28" fillId="34" borderId="9" xfId="294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49" fontId="0" fillId="34" borderId="9" xfId="0" applyNumberFormat="1" applyFill="1" applyBorder="1" applyAlignment="1">
      <alignment horizontal="left"/>
    </xf>
    <xf numFmtId="3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43" fontId="0" fillId="34" borderId="9" xfId="210" applyFont="1" applyFill="1" applyBorder="1" applyAlignment="1">
      <alignment horizontal="right"/>
    </xf>
    <xf numFmtId="167" fontId="11" fillId="0" borderId="0" xfId="514" applyNumberFormat="1" applyAlignment="1">
      <alignment horizontal="left"/>
    </xf>
    <xf numFmtId="4" fontId="11" fillId="0" borderId="0" xfId="514" applyNumberFormat="1"/>
    <xf numFmtId="0" fontId="10" fillId="0" borderId="9" xfId="534" applyBorder="1"/>
    <xf numFmtId="164" fontId="10" fillId="0" borderId="9" xfId="534" applyNumberFormat="1" applyBorder="1"/>
    <xf numFmtId="4" fontId="10" fillId="0" borderId="9" xfId="534" applyNumberFormat="1" applyBorder="1" applyAlignment="1">
      <alignment horizontal="right"/>
    </xf>
    <xf numFmtId="169" fontId="10" fillId="0" borderId="9" xfId="534" applyNumberFormat="1" applyBorder="1" applyAlignment="1">
      <alignment horizontal="right"/>
    </xf>
    <xf numFmtId="3" fontId="10" fillId="0" borderId="9" xfId="534" applyNumberFormat="1" applyBorder="1"/>
    <xf numFmtId="49" fontId="10" fillId="0" borderId="9" xfId="534" applyNumberFormat="1" applyBorder="1" applyAlignment="1">
      <alignment horizontal="left"/>
    </xf>
    <xf numFmtId="168" fontId="10" fillId="0" borderId="9" xfId="534" applyNumberFormat="1" applyBorder="1" applyAlignment="1">
      <alignment horizontal="right"/>
    </xf>
    <xf numFmtId="167" fontId="10" fillId="0" borderId="9" xfId="534" applyNumberFormat="1" applyBorder="1" applyAlignment="1">
      <alignment horizontal="left"/>
    </xf>
    <xf numFmtId="0" fontId="8" fillId="0" borderId="9" xfId="574" applyBorder="1"/>
    <xf numFmtId="4" fontId="8" fillId="0" borderId="9" xfId="574" applyNumberFormat="1" applyBorder="1" applyAlignment="1">
      <alignment horizontal="right"/>
    </xf>
    <xf numFmtId="169" fontId="8" fillId="0" borderId="9" xfId="574" applyNumberFormat="1" applyBorder="1" applyAlignment="1">
      <alignment horizontal="right"/>
    </xf>
    <xf numFmtId="3" fontId="8" fillId="0" borderId="9" xfId="574" applyNumberFormat="1" applyBorder="1"/>
    <xf numFmtId="49" fontId="8" fillId="0" borderId="9" xfId="574" applyNumberFormat="1" applyBorder="1" applyAlignment="1">
      <alignment horizontal="left"/>
    </xf>
    <xf numFmtId="168" fontId="8" fillId="0" borderId="9" xfId="574" applyNumberFormat="1" applyBorder="1" applyAlignment="1">
      <alignment horizontal="right"/>
    </xf>
    <xf numFmtId="167" fontId="8" fillId="0" borderId="9" xfId="574" applyNumberFormat="1" applyBorder="1" applyAlignment="1">
      <alignment horizontal="left"/>
    </xf>
    <xf numFmtId="0" fontId="7" fillId="0" borderId="9" xfId="594" applyBorder="1"/>
    <xf numFmtId="169" fontId="7" fillId="0" borderId="9" xfId="594" applyNumberFormat="1" applyBorder="1" applyAlignment="1">
      <alignment horizontal="right"/>
    </xf>
    <xf numFmtId="4" fontId="7" fillId="0" borderId="9" xfId="594" applyNumberFormat="1" applyBorder="1" applyAlignment="1">
      <alignment horizontal="right"/>
    </xf>
    <xf numFmtId="3" fontId="7" fillId="0" borderId="9" xfId="594" applyNumberFormat="1" applyBorder="1"/>
    <xf numFmtId="49" fontId="7" fillId="0" borderId="9" xfId="594" applyNumberFormat="1" applyBorder="1" applyAlignment="1">
      <alignment horizontal="left"/>
    </xf>
    <xf numFmtId="168" fontId="7" fillId="0" borderId="9" xfId="594" applyNumberFormat="1" applyBorder="1" applyAlignment="1">
      <alignment horizontal="right"/>
    </xf>
    <xf numFmtId="167" fontId="7" fillId="0" borderId="9" xfId="594" applyNumberFormat="1" applyBorder="1" applyAlignment="1">
      <alignment horizontal="left"/>
    </xf>
    <xf numFmtId="0" fontId="6" fillId="0" borderId="9" xfId="614" applyBorder="1"/>
    <xf numFmtId="164" fontId="6" fillId="0" borderId="9" xfId="614" applyNumberFormat="1" applyBorder="1"/>
    <xf numFmtId="4" fontId="6" fillId="0" borderId="9" xfId="614" applyNumberFormat="1" applyBorder="1" applyAlignment="1">
      <alignment horizontal="right"/>
    </xf>
    <xf numFmtId="169" fontId="6" fillId="0" borderId="9" xfId="614" applyNumberFormat="1" applyBorder="1" applyAlignment="1">
      <alignment horizontal="right"/>
    </xf>
    <xf numFmtId="3" fontId="6" fillId="0" borderId="9" xfId="614" applyNumberFormat="1" applyBorder="1"/>
    <xf numFmtId="49" fontId="6" fillId="0" borderId="9" xfId="614" applyNumberFormat="1" applyBorder="1" applyAlignment="1">
      <alignment horizontal="left"/>
    </xf>
    <xf numFmtId="168" fontId="6" fillId="0" borderId="9" xfId="614" applyNumberFormat="1" applyBorder="1" applyAlignment="1">
      <alignment horizontal="right"/>
    </xf>
    <xf numFmtId="167" fontId="6" fillId="0" borderId="9" xfId="614" applyNumberFormat="1" applyBorder="1" applyAlignment="1">
      <alignment horizontal="left"/>
    </xf>
    <xf numFmtId="164" fontId="5" fillId="0" borderId="9" xfId="634" applyNumberFormat="1" applyBorder="1"/>
    <xf numFmtId="0" fontId="5" fillId="0" borderId="9" xfId="634" applyBorder="1"/>
    <xf numFmtId="169" fontId="5" fillId="0" borderId="9" xfId="634" applyNumberFormat="1" applyBorder="1" applyAlignment="1">
      <alignment horizontal="right"/>
    </xf>
    <xf numFmtId="4" fontId="5" fillId="0" borderId="9" xfId="634" applyNumberFormat="1" applyBorder="1" applyAlignment="1">
      <alignment horizontal="right"/>
    </xf>
    <xf numFmtId="3" fontId="5" fillId="0" borderId="9" xfId="634" applyNumberFormat="1" applyBorder="1"/>
    <xf numFmtId="49" fontId="5" fillId="0" borderId="9" xfId="634" applyNumberFormat="1" applyBorder="1" applyAlignment="1">
      <alignment horizontal="left"/>
    </xf>
    <xf numFmtId="168" fontId="5" fillId="0" borderId="9" xfId="634" applyNumberFormat="1" applyBorder="1" applyAlignment="1">
      <alignment horizontal="right"/>
    </xf>
    <xf numFmtId="167" fontId="5" fillId="0" borderId="9" xfId="634" applyNumberFormat="1" applyBorder="1" applyAlignment="1">
      <alignment horizontal="left"/>
    </xf>
    <xf numFmtId="49" fontId="5" fillId="34" borderId="9" xfId="634" applyNumberFormat="1" applyFill="1" applyBorder="1" applyAlignment="1">
      <alignment horizontal="left"/>
    </xf>
    <xf numFmtId="4" fontId="5" fillId="34" borderId="9" xfId="634" applyNumberFormat="1" applyFill="1" applyBorder="1" applyAlignment="1">
      <alignment horizontal="right"/>
    </xf>
    <xf numFmtId="0" fontId="4" fillId="0" borderId="9" xfId="654" applyBorder="1"/>
    <xf numFmtId="4" fontId="4" fillId="0" borderId="9" xfId="654" applyNumberFormat="1" applyBorder="1" applyAlignment="1">
      <alignment horizontal="right"/>
    </xf>
    <xf numFmtId="169" fontId="4" fillId="0" borderId="9" xfId="654" applyNumberFormat="1" applyBorder="1" applyAlignment="1">
      <alignment horizontal="right"/>
    </xf>
    <xf numFmtId="164" fontId="4" fillId="0" borderId="9" xfId="654" applyNumberFormat="1" applyBorder="1"/>
    <xf numFmtId="49" fontId="4" fillId="0" borderId="9" xfId="654" applyNumberFormat="1" applyBorder="1" applyAlignment="1">
      <alignment horizontal="left"/>
    </xf>
    <xf numFmtId="3" fontId="4" fillId="0" borderId="9" xfId="654" applyNumberFormat="1" applyBorder="1"/>
    <xf numFmtId="168" fontId="4" fillId="0" borderId="9" xfId="654" applyNumberFormat="1" applyBorder="1" applyAlignment="1">
      <alignment horizontal="right"/>
    </xf>
    <xf numFmtId="167" fontId="4" fillId="0" borderId="9" xfId="654" applyNumberFormat="1" applyBorder="1" applyAlignment="1">
      <alignment horizontal="left"/>
    </xf>
    <xf numFmtId="0" fontId="3" fillId="0" borderId="9" xfId="674" applyBorder="1"/>
    <xf numFmtId="4" fontId="3" fillId="0" borderId="9" xfId="674" applyNumberFormat="1" applyBorder="1" applyAlignment="1">
      <alignment horizontal="right"/>
    </xf>
    <xf numFmtId="169" fontId="3" fillId="0" borderId="9" xfId="674" applyNumberFormat="1" applyBorder="1" applyAlignment="1">
      <alignment horizontal="right"/>
    </xf>
    <xf numFmtId="3" fontId="3" fillId="0" borderId="9" xfId="674" applyNumberFormat="1" applyBorder="1"/>
    <xf numFmtId="49" fontId="3" fillId="0" borderId="9" xfId="674" applyNumberFormat="1" applyBorder="1" applyAlignment="1">
      <alignment horizontal="left"/>
    </xf>
    <xf numFmtId="168" fontId="3" fillId="0" borderId="9" xfId="674" applyNumberFormat="1" applyBorder="1" applyAlignment="1">
      <alignment horizontal="right"/>
    </xf>
    <xf numFmtId="167" fontId="3" fillId="0" borderId="9" xfId="674" applyNumberFormat="1" applyBorder="1" applyAlignment="1">
      <alignment horizontal="left"/>
    </xf>
    <xf numFmtId="4" fontId="6" fillId="34" borderId="33" xfId="614" applyNumberFormat="1" applyFill="1" applyBorder="1" applyAlignment="1">
      <alignment horizontal="right"/>
    </xf>
    <xf numFmtId="0" fontId="0" fillId="34" borderId="10" xfId="0" applyFill="1" applyBorder="1"/>
    <xf numFmtId="4" fontId="0" fillId="34" borderId="11" xfId="0" applyNumberFormat="1" applyFill="1" applyBorder="1"/>
    <xf numFmtId="0" fontId="0" fillId="37" borderId="0" xfId="0" applyFill="1"/>
    <xf numFmtId="0" fontId="2" fillId="0" borderId="9" xfId="694" applyBorder="1"/>
    <xf numFmtId="4" fontId="2" fillId="0" borderId="9" xfId="694" applyNumberFormat="1" applyBorder="1" applyAlignment="1">
      <alignment horizontal="right"/>
    </xf>
    <xf numFmtId="169" fontId="2" fillId="0" borderId="9" xfId="694" applyNumberFormat="1" applyBorder="1" applyAlignment="1">
      <alignment horizontal="right"/>
    </xf>
    <xf numFmtId="3" fontId="2" fillId="0" borderId="9" xfId="694" applyNumberFormat="1" applyBorder="1"/>
    <xf numFmtId="49" fontId="2" fillId="0" borderId="9" xfId="694" applyNumberFormat="1" applyBorder="1" applyAlignment="1">
      <alignment horizontal="left"/>
    </xf>
    <xf numFmtId="168" fontId="2" fillId="0" borderId="9" xfId="694" applyNumberFormat="1" applyBorder="1" applyAlignment="1">
      <alignment horizontal="right"/>
    </xf>
    <xf numFmtId="167" fontId="2" fillId="0" borderId="9" xfId="694" applyNumberFormat="1" applyBorder="1" applyAlignment="1">
      <alignment horizontal="left"/>
    </xf>
    <xf numFmtId="167" fontId="5" fillId="2" borderId="9" xfId="634" applyNumberFormat="1" applyFill="1" applyBorder="1" applyAlignment="1">
      <alignment horizontal="left"/>
    </xf>
    <xf numFmtId="168" fontId="5" fillId="2" borderId="9" xfId="634" applyNumberFormat="1" applyFill="1" applyBorder="1" applyAlignment="1">
      <alignment horizontal="right"/>
    </xf>
    <xf numFmtId="49" fontId="5" fillId="2" borderId="9" xfId="634" applyNumberFormat="1" applyFill="1" applyBorder="1" applyAlignment="1">
      <alignment horizontal="left"/>
    </xf>
    <xf numFmtId="3" fontId="5" fillId="2" borderId="9" xfId="634" applyNumberFormat="1" applyFill="1" applyBorder="1"/>
    <xf numFmtId="169" fontId="5" fillId="2" borderId="9" xfId="634" applyNumberFormat="1" applyFill="1" applyBorder="1" applyAlignment="1">
      <alignment horizontal="right"/>
    </xf>
    <xf numFmtId="4" fontId="5" fillId="2" borderId="9" xfId="634" applyNumberFormat="1" applyFill="1" applyBorder="1" applyAlignment="1">
      <alignment horizontal="right"/>
    </xf>
    <xf numFmtId="0" fontId="5" fillId="2" borderId="9" xfId="634" applyFill="1" applyBorder="1"/>
    <xf numFmtId="164" fontId="5" fillId="2" borderId="9" xfId="634" applyNumberFormat="1" applyFill="1" applyBorder="1"/>
    <xf numFmtId="167" fontId="2" fillId="2" borderId="9" xfId="694" applyNumberFormat="1" applyFill="1" applyBorder="1" applyAlignment="1">
      <alignment horizontal="left"/>
    </xf>
    <xf numFmtId="168" fontId="2" fillId="2" borderId="9" xfId="694" applyNumberFormat="1" applyFill="1" applyBorder="1" applyAlignment="1">
      <alignment horizontal="right"/>
    </xf>
    <xf numFmtId="49" fontId="2" fillId="2" borderId="9" xfId="694" applyNumberFormat="1" applyFill="1" applyBorder="1" applyAlignment="1">
      <alignment horizontal="left"/>
    </xf>
    <xf numFmtId="3" fontId="2" fillId="2" borderId="9" xfId="694" applyNumberFormat="1" applyFill="1" applyBorder="1"/>
    <xf numFmtId="4" fontId="2" fillId="2" borderId="9" xfId="694" applyNumberFormat="1" applyFill="1" applyBorder="1" applyAlignment="1">
      <alignment horizontal="right"/>
    </xf>
    <xf numFmtId="0" fontId="2" fillId="2" borderId="9" xfId="694" applyFill="1" applyBorder="1"/>
    <xf numFmtId="167" fontId="5" fillId="34" borderId="9" xfId="634" applyNumberFormat="1" applyFill="1" applyBorder="1" applyAlignment="1">
      <alignment horizontal="left"/>
    </xf>
    <xf numFmtId="168" fontId="5" fillId="34" borderId="9" xfId="634" applyNumberFormat="1" applyFill="1" applyBorder="1" applyAlignment="1">
      <alignment horizontal="right"/>
    </xf>
    <xf numFmtId="164" fontId="5" fillId="34" borderId="9" xfId="634" applyNumberFormat="1" applyFill="1" applyBorder="1"/>
    <xf numFmtId="169" fontId="5" fillId="34" borderId="9" xfId="634" applyNumberFormat="1" applyFill="1" applyBorder="1" applyAlignment="1">
      <alignment horizontal="right"/>
    </xf>
    <xf numFmtId="0" fontId="5" fillId="34" borderId="9" xfId="634" applyFill="1" applyBorder="1"/>
    <xf numFmtId="49" fontId="1" fillId="34" borderId="9" xfId="634" applyNumberFormat="1" applyFont="1" applyFill="1" applyBorder="1" applyAlignment="1">
      <alignment horizontal="left"/>
    </xf>
    <xf numFmtId="2" fontId="0" fillId="34" borderId="9" xfId="0" applyNumberFormat="1" applyFill="1" applyBorder="1"/>
    <xf numFmtId="167" fontId="4" fillId="2" borderId="9" xfId="654" applyNumberFormat="1" applyFill="1" applyBorder="1" applyAlignment="1">
      <alignment horizontal="left"/>
    </xf>
    <xf numFmtId="168" fontId="4" fillId="2" borderId="9" xfId="654" applyNumberFormat="1" applyFill="1" applyBorder="1" applyAlignment="1">
      <alignment horizontal="right"/>
    </xf>
    <xf numFmtId="49" fontId="4" fillId="2" borderId="9" xfId="654" applyNumberFormat="1" applyFill="1" applyBorder="1" applyAlignment="1">
      <alignment horizontal="left"/>
    </xf>
    <xf numFmtId="3" fontId="4" fillId="2" borderId="9" xfId="654" applyNumberFormat="1" applyFill="1" applyBorder="1"/>
    <xf numFmtId="169" fontId="4" fillId="2" borderId="9" xfId="654" applyNumberFormat="1" applyFill="1" applyBorder="1" applyAlignment="1">
      <alignment horizontal="right"/>
    </xf>
    <xf numFmtId="4" fontId="4" fillId="2" borderId="9" xfId="654" applyNumberFormat="1" applyFill="1" applyBorder="1" applyAlignment="1">
      <alignment horizontal="right"/>
    </xf>
    <xf numFmtId="0" fontId="4" fillId="2" borderId="9" xfId="654" applyFill="1" applyBorder="1"/>
    <xf numFmtId="167" fontId="3" fillId="2" borderId="9" xfId="674" applyNumberFormat="1" applyFill="1" applyBorder="1" applyAlignment="1">
      <alignment horizontal="left"/>
    </xf>
    <xf numFmtId="168" fontId="3" fillId="2" borderId="9" xfId="674" applyNumberFormat="1" applyFill="1" applyBorder="1" applyAlignment="1">
      <alignment horizontal="right"/>
    </xf>
    <xf numFmtId="49" fontId="3" fillId="2" borderId="9" xfId="674" applyNumberFormat="1" applyFill="1" applyBorder="1" applyAlignment="1">
      <alignment horizontal="left"/>
    </xf>
    <xf numFmtId="3" fontId="3" fillId="2" borderId="9" xfId="674" applyNumberFormat="1" applyFill="1" applyBorder="1"/>
    <xf numFmtId="169" fontId="3" fillId="2" borderId="9" xfId="674" applyNumberFormat="1" applyFill="1" applyBorder="1" applyAlignment="1">
      <alignment horizontal="right"/>
    </xf>
    <xf numFmtId="4" fontId="3" fillId="2" borderId="9" xfId="674" applyNumberFormat="1" applyFill="1" applyBorder="1" applyAlignment="1">
      <alignment horizontal="right"/>
    </xf>
    <xf numFmtId="0" fontId="3" fillId="2" borderId="9" xfId="674" applyFill="1" applyBorder="1"/>
    <xf numFmtId="164" fontId="4" fillId="2" borderId="9" xfId="654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32" xfId="0" applyFill="1" applyBorder="1" applyAlignment="1">
      <alignment horizontal="center"/>
    </xf>
  </cellXfs>
  <cellStyles count="714">
    <cellStyle name="%20 - Vurgu1" xfId="19" builtinId="30" customBuiltin="1"/>
    <cellStyle name="%20 - Vurgu1 10" xfId="215" xr:uid="{DCA29854-DA23-41BB-B3AF-BD3E6D93A059}"/>
    <cellStyle name="%20 - Vurgu1 11" xfId="235" xr:uid="{26E42004-A47B-4054-BA9A-7211151F8400}"/>
    <cellStyle name="%20 - Vurgu1 12" xfId="255" xr:uid="{FA444473-59EC-4F33-8214-538590DF80AB}"/>
    <cellStyle name="%20 - Vurgu1 13" xfId="276" xr:uid="{9A1D6B67-11B3-42F4-B2BB-AADA0E1847FE}"/>
    <cellStyle name="%20 - Vurgu1 14" xfId="296" xr:uid="{91FFD186-81F8-4549-AE2F-9F401C192BC6}"/>
    <cellStyle name="%20 - Vurgu1 15" xfId="316" xr:uid="{B0486292-B61A-49F8-B223-AAB833BC662D}"/>
    <cellStyle name="%20 - Vurgu1 16" xfId="336" xr:uid="{F60805D6-D414-415D-99C0-B0BB7E274739}"/>
    <cellStyle name="%20 - Vurgu1 17" xfId="356" xr:uid="{E00C908D-ED47-42EE-9A10-BBA5B8F32F6F}"/>
    <cellStyle name="%20 - Vurgu1 18" xfId="376" xr:uid="{FCC60D9A-0B31-4225-940F-67CF88B2FCA0}"/>
    <cellStyle name="%20 - Vurgu1 19" xfId="396" xr:uid="{0FDED7E8-ABF9-4559-A2B5-5F9C1EE30752}"/>
    <cellStyle name="%20 - Vurgu1 2" xfId="51" xr:uid="{FA9BD307-C38F-4352-A71A-9DDF26C02AE5}"/>
    <cellStyle name="%20 - Vurgu1 20" xfId="416" xr:uid="{769CBAA8-D3E7-44ED-8DB9-C97D432B4FAE}"/>
    <cellStyle name="%20 - Vurgu1 21" xfId="436" xr:uid="{19D95565-7B50-4588-925A-39BDFB4CC1D1}"/>
    <cellStyle name="%20 - Vurgu1 22" xfId="456" xr:uid="{D45ADD2A-97B2-4761-8B31-E47319D6B351}"/>
    <cellStyle name="%20 - Vurgu1 23" xfId="476" xr:uid="{4B2AABBE-5A1A-4EA0-8C39-DD684E71F90D}"/>
    <cellStyle name="%20 - Vurgu1 24" xfId="496" xr:uid="{9247116B-D44E-45C8-A4B9-88D2AD8A7355}"/>
    <cellStyle name="%20 - Vurgu1 25" xfId="516" xr:uid="{19CE0EE0-904E-4DAA-A273-A80DAE2FBE0C}"/>
    <cellStyle name="%20 - Vurgu1 26" xfId="536" xr:uid="{ED0EC630-9952-4DA5-B7C3-8E8D84B0B01F}"/>
    <cellStyle name="%20 - Vurgu1 27" xfId="556" xr:uid="{F7710760-D32A-4558-95D5-2DF45DAC42EF}"/>
    <cellStyle name="%20 - Vurgu1 28" xfId="576" xr:uid="{36D952CD-6A6D-4801-A289-BDA40E344A4B}"/>
    <cellStyle name="%20 - Vurgu1 29" xfId="596" xr:uid="{8CEE3B96-8CA8-4142-8E43-954C879E10DA}"/>
    <cellStyle name="%20 - Vurgu1 3" xfId="71" xr:uid="{38CA24BD-72C9-4C95-BF51-574E58DE6D0D}"/>
    <cellStyle name="%20 - Vurgu1 30" xfId="616" xr:uid="{AA4DB4D5-41D4-44B2-8630-45ADFE4F8755}"/>
    <cellStyle name="%20 - Vurgu1 31" xfId="636" xr:uid="{ED001181-2960-4A1A-867D-905AE9177387}"/>
    <cellStyle name="%20 - Vurgu1 32" xfId="656" xr:uid="{A07DE9ED-B539-46DB-9718-C3D7ADFEBFD5}"/>
    <cellStyle name="%20 - Vurgu1 33" xfId="676" xr:uid="{762D5220-BE10-49B2-BDB3-5B268BCEBCAF}"/>
    <cellStyle name="%20 - Vurgu1 34" xfId="696" xr:uid="{C2E0C5BF-677F-496F-AD2B-AE57FCAA76BA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FD68ACE7-AA8D-44EE-B3AB-6EBF2F8876CA}"/>
    <cellStyle name="%20 - Vurgu2 11" xfId="238" xr:uid="{9974E74B-9A49-4D89-9142-57AAB2189CC5}"/>
    <cellStyle name="%20 - Vurgu2 12" xfId="258" xr:uid="{AB47890C-67E1-4147-AAAB-04E44A8E6F02}"/>
    <cellStyle name="%20 - Vurgu2 13" xfId="279" xr:uid="{D3C40C86-5CC5-4F1B-AD08-AFA210821D95}"/>
    <cellStyle name="%20 - Vurgu2 14" xfId="299" xr:uid="{6AAC6159-5296-4473-ACAB-AC965CB6323A}"/>
    <cellStyle name="%20 - Vurgu2 15" xfId="319" xr:uid="{19635A11-4750-49F7-ABA0-48ADB54EE15D}"/>
    <cellStyle name="%20 - Vurgu2 16" xfId="339" xr:uid="{B16A0983-4FC8-41B9-B01E-92C89AFB2BA1}"/>
    <cellStyle name="%20 - Vurgu2 17" xfId="359" xr:uid="{6B164D77-8BB5-45B9-AE14-7AA66E1FF704}"/>
    <cellStyle name="%20 - Vurgu2 18" xfId="379" xr:uid="{DD3CDE06-5554-4572-8573-ADE95FEB5611}"/>
    <cellStyle name="%20 - Vurgu2 19" xfId="399" xr:uid="{6692E4B9-F9B9-4456-9F20-CA647215F72E}"/>
    <cellStyle name="%20 - Vurgu2 2" xfId="54" xr:uid="{A0E515F0-F923-40DC-9602-5B58DB23AEF2}"/>
    <cellStyle name="%20 - Vurgu2 20" xfId="419" xr:uid="{3FDEC8CA-2607-4D90-899D-908A4579196A}"/>
    <cellStyle name="%20 - Vurgu2 21" xfId="439" xr:uid="{523AAFBE-4CC4-44E0-BEDB-EE2388ADCCE4}"/>
    <cellStyle name="%20 - Vurgu2 22" xfId="459" xr:uid="{D3277786-A048-4B4F-85BB-880F1AFDF758}"/>
    <cellStyle name="%20 - Vurgu2 23" xfId="479" xr:uid="{EF003072-5C30-4B9D-B16B-36E85EEE926A}"/>
    <cellStyle name="%20 - Vurgu2 24" xfId="499" xr:uid="{238C0D26-33E5-4A18-8D2E-C4A3C9D12574}"/>
    <cellStyle name="%20 - Vurgu2 25" xfId="519" xr:uid="{1EE25318-B58F-4158-99FF-CE751E6CF0BD}"/>
    <cellStyle name="%20 - Vurgu2 26" xfId="539" xr:uid="{A69CF97E-69B4-4790-B834-F46BE3EA3849}"/>
    <cellStyle name="%20 - Vurgu2 27" xfId="559" xr:uid="{B0A767AE-A339-4135-B3D7-3BA3AF6126DC}"/>
    <cellStyle name="%20 - Vurgu2 28" xfId="579" xr:uid="{FEFCB0B2-058E-4CD9-B82F-792C10AB34AD}"/>
    <cellStyle name="%20 - Vurgu2 29" xfId="599" xr:uid="{D1B6F2AA-92AD-4A9D-A5F7-0078C62FD66A}"/>
    <cellStyle name="%20 - Vurgu2 3" xfId="74" xr:uid="{124205D5-D247-4412-ADDC-7E50DBCB1899}"/>
    <cellStyle name="%20 - Vurgu2 30" xfId="619" xr:uid="{7A2018D1-FA1F-4C43-B7AA-6B6E7D1B219A}"/>
    <cellStyle name="%20 - Vurgu2 31" xfId="639" xr:uid="{6059E806-4FA4-41EF-AE42-A1F89466ABC3}"/>
    <cellStyle name="%20 - Vurgu2 32" xfId="659" xr:uid="{F104F01F-BB48-48CA-8983-B3B52A76A3C5}"/>
    <cellStyle name="%20 - Vurgu2 33" xfId="679" xr:uid="{89F0E6BB-0B70-4870-BC62-AF364C7FB439}"/>
    <cellStyle name="%20 - Vurgu2 34" xfId="699" xr:uid="{0858010E-D96E-4EBD-9786-EC1FADD9B608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7D164CD1-50AE-4EBB-BF83-3F66B99873FD}"/>
    <cellStyle name="%20 - Vurgu3 11" xfId="241" xr:uid="{CC145104-F1A3-4CDB-A2EB-FEBFBDD8F1CD}"/>
    <cellStyle name="%20 - Vurgu3 12" xfId="261" xr:uid="{15228DA9-AD7B-4673-8419-8809FD4F3774}"/>
    <cellStyle name="%20 - Vurgu3 13" xfId="282" xr:uid="{56D69DA1-00CD-4362-A812-F77A73E87F02}"/>
    <cellStyle name="%20 - Vurgu3 14" xfId="302" xr:uid="{A28FA727-0159-4066-999A-23840EE89080}"/>
    <cellStyle name="%20 - Vurgu3 15" xfId="322" xr:uid="{1A5C6079-6D4D-4F21-B964-11131AA959B3}"/>
    <cellStyle name="%20 - Vurgu3 16" xfId="342" xr:uid="{02E929B9-61B7-43F2-ADF3-E9F13AB0B0B2}"/>
    <cellStyle name="%20 - Vurgu3 17" xfId="362" xr:uid="{3F83835F-B8DD-418E-B026-5EB9C7240745}"/>
    <cellStyle name="%20 - Vurgu3 18" xfId="382" xr:uid="{149CC63B-0FDC-4816-908E-CA4BD7ED31BE}"/>
    <cellStyle name="%20 - Vurgu3 19" xfId="402" xr:uid="{91580B93-9B8E-4F5E-8A7F-AAE66EF937A0}"/>
    <cellStyle name="%20 - Vurgu3 2" xfId="57" xr:uid="{691FB671-DDFA-4938-A8D1-4D4DA7E94351}"/>
    <cellStyle name="%20 - Vurgu3 20" xfId="422" xr:uid="{B4617665-2C8A-4325-B235-9ECE7FC1EFB2}"/>
    <cellStyle name="%20 - Vurgu3 21" xfId="442" xr:uid="{446FB335-3F00-4C64-B2D5-36744227E1A1}"/>
    <cellStyle name="%20 - Vurgu3 22" xfId="462" xr:uid="{A2EDB427-FE4B-4F00-A885-76990C8FCCF8}"/>
    <cellStyle name="%20 - Vurgu3 23" xfId="482" xr:uid="{EAD0802F-4D70-49FE-A105-C458C96B91B4}"/>
    <cellStyle name="%20 - Vurgu3 24" xfId="502" xr:uid="{049CB288-6F20-491D-86F7-A2518BA8EAC1}"/>
    <cellStyle name="%20 - Vurgu3 25" xfId="522" xr:uid="{C67B829B-E214-4F82-981C-B3ED8227DE78}"/>
    <cellStyle name="%20 - Vurgu3 26" xfId="542" xr:uid="{304876A0-D2B1-4EFB-AE20-582FAC43BE9C}"/>
    <cellStyle name="%20 - Vurgu3 27" xfId="562" xr:uid="{C8725EAB-740B-4550-8641-24E9F0DC1459}"/>
    <cellStyle name="%20 - Vurgu3 28" xfId="582" xr:uid="{7975D656-BAF8-472D-9516-175C83FF4BDE}"/>
    <cellStyle name="%20 - Vurgu3 29" xfId="602" xr:uid="{D77AB6FF-DCAB-48C6-9CA8-736659DEEDD6}"/>
    <cellStyle name="%20 - Vurgu3 3" xfId="77" xr:uid="{DB0592E4-7706-4CBC-8B7A-BF49DE008ED9}"/>
    <cellStyle name="%20 - Vurgu3 30" xfId="622" xr:uid="{6A77EAFF-FBC2-473E-A13D-BF685D5A19A1}"/>
    <cellStyle name="%20 - Vurgu3 31" xfId="642" xr:uid="{FD7EE359-99AF-44B3-AD49-66FD324BDFE7}"/>
    <cellStyle name="%20 - Vurgu3 32" xfId="662" xr:uid="{E4C5909D-638D-4D81-A66F-3C6BF0DEE72D}"/>
    <cellStyle name="%20 - Vurgu3 33" xfId="682" xr:uid="{B1955B73-B02A-42C9-BEF2-E8D9DFD96906}"/>
    <cellStyle name="%20 - Vurgu3 34" xfId="702" xr:uid="{29818073-260B-4C0B-B175-4F9BD302D543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15C49367-E94C-442A-94E5-2FECD86A4BFB}"/>
    <cellStyle name="%20 - Vurgu4 11" xfId="244" xr:uid="{9BE041E9-81FF-449C-9661-3727290C32C9}"/>
    <cellStyle name="%20 - Vurgu4 12" xfId="264" xr:uid="{B91553C5-98FD-4C95-BB12-108B9877CBF7}"/>
    <cellStyle name="%20 - Vurgu4 13" xfId="285" xr:uid="{705F67FD-0B32-4BD1-8F61-0C7E607AFCD6}"/>
    <cellStyle name="%20 - Vurgu4 14" xfId="305" xr:uid="{33D3AB73-2C56-426B-8D21-E7A2B66AD8F9}"/>
    <cellStyle name="%20 - Vurgu4 15" xfId="325" xr:uid="{F7AAD161-6E26-445E-B18E-1A34FA95DEEE}"/>
    <cellStyle name="%20 - Vurgu4 16" xfId="345" xr:uid="{56223D95-BB93-4C33-9414-F577BC279ED6}"/>
    <cellStyle name="%20 - Vurgu4 17" xfId="365" xr:uid="{1051B049-8DE7-4AA0-8DF3-746CE7860026}"/>
    <cellStyle name="%20 - Vurgu4 18" xfId="385" xr:uid="{2F79471D-785B-4388-937D-829C0FC01E0F}"/>
    <cellStyle name="%20 - Vurgu4 19" xfId="405" xr:uid="{364E9E75-E37F-4387-935B-2B6A9812C8F9}"/>
    <cellStyle name="%20 - Vurgu4 2" xfId="60" xr:uid="{4DA5BD79-6725-41DB-802C-87D563C283B3}"/>
    <cellStyle name="%20 - Vurgu4 20" xfId="425" xr:uid="{897641AA-8727-45FE-9B54-42B411798C92}"/>
    <cellStyle name="%20 - Vurgu4 21" xfId="445" xr:uid="{9621B7D0-323A-489D-B344-1B5CBF1F6D92}"/>
    <cellStyle name="%20 - Vurgu4 22" xfId="465" xr:uid="{C0B1C993-AAAB-46EB-9C34-E55544DF776E}"/>
    <cellStyle name="%20 - Vurgu4 23" xfId="485" xr:uid="{D968D5A5-F2A7-41B6-B2CA-FDAA60BBC555}"/>
    <cellStyle name="%20 - Vurgu4 24" xfId="505" xr:uid="{5A39D40D-4190-4E89-8429-263148045FF7}"/>
    <cellStyle name="%20 - Vurgu4 25" xfId="525" xr:uid="{71C21B8A-6516-4F97-BE9D-3BA22B75A87E}"/>
    <cellStyle name="%20 - Vurgu4 26" xfId="545" xr:uid="{6C26D5C2-97E0-4459-B4AA-8F75137FC3AA}"/>
    <cellStyle name="%20 - Vurgu4 27" xfId="565" xr:uid="{8327A889-145D-4176-A4E8-6CF2ACC37178}"/>
    <cellStyle name="%20 - Vurgu4 28" xfId="585" xr:uid="{E8808DEA-4D78-40A7-97F9-6F087ACB02C3}"/>
    <cellStyle name="%20 - Vurgu4 29" xfId="605" xr:uid="{8500BC28-8470-4D52-A5BA-3BA573246C76}"/>
    <cellStyle name="%20 - Vurgu4 3" xfId="80" xr:uid="{F4EA64F6-DC50-4923-9CDE-BA08CF35F5DC}"/>
    <cellStyle name="%20 - Vurgu4 30" xfId="625" xr:uid="{4F5A6EB6-2477-4DF3-B0D1-51B3F0F64822}"/>
    <cellStyle name="%20 - Vurgu4 31" xfId="645" xr:uid="{6CC435AF-5495-4CC9-8260-40B9A684FAE8}"/>
    <cellStyle name="%20 - Vurgu4 32" xfId="665" xr:uid="{6010F1E5-8018-435B-81DE-70E1E650229D}"/>
    <cellStyle name="%20 - Vurgu4 33" xfId="685" xr:uid="{25BE0F4F-6A98-4A6C-A04C-27087B8B2742}"/>
    <cellStyle name="%20 - Vurgu4 34" xfId="705" xr:uid="{0143DAE2-B6D2-4D0E-BE0B-DD79FCC880F3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52503B04-2CC6-41C3-805F-64150F95B92F}"/>
    <cellStyle name="%20 - Vurgu5 11" xfId="247" xr:uid="{CE652CF3-569C-4021-8267-B8A50450C631}"/>
    <cellStyle name="%20 - Vurgu5 12" xfId="267" xr:uid="{E472DB50-9E3C-44BD-B827-35BC10BE54D6}"/>
    <cellStyle name="%20 - Vurgu5 13" xfId="288" xr:uid="{EEE247D0-F79B-4D65-819B-8D8BCA9EFCB6}"/>
    <cellStyle name="%20 - Vurgu5 14" xfId="308" xr:uid="{D861F0BB-4E9D-4C80-8E4A-E341DB91BA9F}"/>
    <cellStyle name="%20 - Vurgu5 15" xfId="328" xr:uid="{F7BA4E8A-4867-4F81-9030-DE1229101517}"/>
    <cellStyle name="%20 - Vurgu5 16" xfId="348" xr:uid="{4F1DECFA-4989-4DC1-AED4-0BED2FB1B5F5}"/>
    <cellStyle name="%20 - Vurgu5 17" xfId="368" xr:uid="{AD63A848-E3A6-4B37-AAF6-6EB8F0F97B84}"/>
    <cellStyle name="%20 - Vurgu5 18" xfId="388" xr:uid="{5B2AFC8B-1D6B-4724-830D-EB2866E1D89C}"/>
    <cellStyle name="%20 - Vurgu5 19" xfId="408" xr:uid="{B36178D7-564D-4E30-985A-56FF298AC971}"/>
    <cellStyle name="%20 - Vurgu5 2" xfId="63" xr:uid="{DAEA4849-537D-463D-9085-C490FD5D2253}"/>
    <cellStyle name="%20 - Vurgu5 20" xfId="428" xr:uid="{4A2D3949-36A1-4E8A-B5D3-7FB72AE3671F}"/>
    <cellStyle name="%20 - Vurgu5 21" xfId="448" xr:uid="{81AFA13E-11D0-4F0A-9A17-9BEEAD9BA6C8}"/>
    <cellStyle name="%20 - Vurgu5 22" xfId="468" xr:uid="{7F076432-0348-4216-AEC6-6A343C3146B3}"/>
    <cellStyle name="%20 - Vurgu5 23" xfId="488" xr:uid="{424EE926-D1B4-4518-AF0D-9B622F23CB03}"/>
    <cellStyle name="%20 - Vurgu5 24" xfId="508" xr:uid="{4350BB1E-9A94-46B3-BCBC-2AC676690366}"/>
    <cellStyle name="%20 - Vurgu5 25" xfId="528" xr:uid="{0EF04937-B341-4319-9402-E36CF7D2EC13}"/>
    <cellStyle name="%20 - Vurgu5 26" xfId="548" xr:uid="{74A1303B-7B07-470A-BD0F-9BE53362B1CE}"/>
    <cellStyle name="%20 - Vurgu5 27" xfId="568" xr:uid="{D6800867-883C-4CA2-B8A5-4A9655E4EAE5}"/>
    <cellStyle name="%20 - Vurgu5 28" xfId="588" xr:uid="{D6996724-6812-4D9D-B4BD-81488CD50E68}"/>
    <cellStyle name="%20 - Vurgu5 29" xfId="608" xr:uid="{27263A54-06D7-4461-8825-02FFF3F1B1AD}"/>
    <cellStyle name="%20 - Vurgu5 3" xfId="83" xr:uid="{B196C2F3-4B3B-4F3D-B0F5-878E946BF15D}"/>
    <cellStyle name="%20 - Vurgu5 30" xfId="628" xr:uid="{218B455F-B748-42A1-A881-A9C0FAA098E6}"/>
    <cellStyle name="%20 - Vurgu5 31" xfId="648" xr:uid="{DDD564E2-2526-49A9-B7AD-BA3FB6252360}"/>
    <cellStyle name="%20 - Vurgu5 32" xfId="668" xr:uid="{8D89C49A-D1ED-4076-AD61-4CB0024023AD}"/>
    <cellStyle name="%20 - Vurgu5 33" xfId="688" xr:uid="{F5EE393F-6E32-473D-B53F-F0215CE5AC67}"/>
    <cellStyle name="%20 - Vurgu5 34" xfId="708" xr:uid="{E14E7BFD-D214-4AE0-ACAF-F06D703AC6FB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4FB9099F-36AD-44A0-95FA-B707630DD3D2}"/>
    <cellStyle name="%20 - Vurgu6 11" xfId="250" xr:uid="{A5F124D6-9C89-4E4E-AE9F-49251595DD07}"/>
    <cellStyle name="%20 - Vurgu6 12" xfId="270" xr:uid="{3A6E5996-36BA-490B-AE46-DC7E3814BF79}"/>
    <cellStyle name="%20 - Vurgu6 13" xfId="291" xr:uid="{B17AE989-A5A0-4D5A-BF23-788691EB89A5}"/>
    <cellStyle name="%20 - Vurgu6 14" xfId="311" xr:uid="{1C4227F9-FAA5-4AD6-9A42-F66D6FB7C554}"/>
    <cellStyle name="%20 - Vurgu6 15" xfId="331" xr:uid="{FCCEA089-BFAD-44B0-A4C8-A6298A78A9BF}"/>
    <cellStyle name="%20 - Vurgu6 16" xfId="351" xr:uid="{6456A788-E8CC-44AA-B24F-00FF02BB9ACE}"/>
    <cellStyle name="%20 - Vurgu6 17" xfId="371" xr:uid="{BFAFCB3D-E206-4D36-9E0C-7026052FBB58}"/>
    <cellStyle name="%20 - Vurgu6 18" xfId="391" xr:uid="{7EEA46DC-BD3A-4D9B-82D8-630172C5479D}"/>
    <cellStyle name="%20 - Vurgu6 19" xfId="411" xr:uid="{B3549C37-982B-48F0-99D0-75AAF8D722FB}"/>
    <cellStyle name="%20 - Vurgu6 2" xfId="66" xr:uid="{F164CD72-381D-4EB4-A7E8-2F4A069F4FF0}"/>
    <cellStyle name="%20 - Vurgu6 20" xfId="431" xr:uid="{00519B62-B344-408D-A6EA-A55EEAD643B0}"/>
    <cellStyle name="%20 - Vurgu6 21" xfId="451" xr:uid="{03556559-AB89-42F2-BC44-7ECEE22003E8}"/>
    <cellStyle name="%20 - Vurgu6 22" xfId="471" xr:uid="{33E5D40B-04D5-4417-9046-4CF71C86C389}"/>
    <cellStyle name="%20 - Vurgu6 23" xfId="491" xr:uid="{3CAF69C4-1DBC-448A-B22D-291ACFCF6998}"/>
    <cellStyle name="%20 - Vurgu6 24" xfId="511" xr:uid="{763EA39F-9BFF-48AA-AFAA-914A0B6867CE}"/>
    <cellStyle name="%20 - Vurgu6 25" xfId="531" xr:uid="{45F67C1D-D903-4E55-9021-05D798BE5F3A}"/>
    <cellStyle name="%20 - Vurgu6 26" xfId="551" xr:uid="{7A164900-6D1D-442F-831B-6A2F0BAFF153}"/>
    <cellStyle name="%20 - Vurgu6 27" xfId="571" xr:uid="{251F85DA-8413-410A-BCBE-FC6F0CB2C7B4}"/>
    <cellStyle name="%20 - Vurgu6 28" xfId="591" xr:uid="{C0976BF2-A2D3-4FAE-8902-7A13BDD914ED}"/>
    <cellStyle name="%20 - Vurgu6 29" xfId="611" xr:uid="{816AECB1-912D-4251-9F1D-AA3FD21D91B4}"/>
    <cellStyle name="%20 - Vurgu6 3" xfId="86" xr:uid="{767BB04C-DA22-4600-99DA-01B8217A6596}"/>
    <cellStyle name="%20 - Vurgu6 30" xfId="631" xr:uid="{492D6D5D-2DD9-4CE0-A2E3-DCBED9A96893}"/>
    <cellStyle name="%20 - Vurgu6 31" xfId="651" xr:uid="{F34AF799-90BE-4FC7-9B4B-62B58A380792}"/>
    <cellStyle name="%20 - Vurgu6 32" xfId="671" xr:uid="{03B2D071-D716-43A4-A796-3278BF17E21E}"/>
    <cellStyle name="%20 - Vurgu6 33" xfId="691" xr:uid="{EF7263B2-0755-45B9-9EB1-3FD3A6430547}"/>
    <cellStyle name="%20 - Vurgu6 34" xfId="711" xr:uid="{C1002306-803F-4872-9FD4-20A44FD99407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4C72796B-F066-4E50-8E7B-77546D0CCF5E}"/>
    <cellStyle name="%40 - Vurgu1 11" xfId="236" xr:uid="{9770C199-4A12-497C-8E4B-401D10AA571A}"/>
    <cellStyle name="%40 - Vurgu1 12" xfId="256" xr:uid="{05ABF504-CDDC-4FB5-905E-A028447AF0E1}"/>
    <cellStyle name="%40 - Vurgu1 13" xfId="277" xr:uid="{172B4F3C-55D6-472D-9931-0BB34EAD2E54}"/>
    <cellStyle name="%40 - Vurgu1 14" xfId="297" xr:uid="{78A78D5B-BD03-4E6E-B2AB-27B7A29FDDC2}"/>
    <cellStyle name="%40 - Vurgu1 15" xfId="317" xr:uid="{3160BA2C-662F-4C27-97AE-39DE8816D29E}"/>
    <cellStyle name="%40 - Vurgu1 16" xfId="337" xr:uid="{318282E2-C092-4F62-BCC1-9927A34E34BF}"/>
    <cellStyle name="%40 - Vurgu1 17" xfId="357" xr:uid="{B82F3240-9C01-4728-AFBE-87F659A7E686}"/>
    <cellStyle name="%40 - Vurgu1 18" xfId="377" xr:uid="{00D26D6D-7F40-4E67-A4E9-5E7E00A6E5C1}"/>
    <cellStyle name="%40 - Vurgu1 19" xfId="397" xr:uid="{46F1F689-4FB4-4CC3-B8CB-7FA14E43AA9F}"/>
    <cellStyle name="%40 - Vurgu1 2" xfId="52" xr:uid="{64BC691D-7CA9-4D5C-A5C2-983635AAA1A4}"/>
    <cellStyle name="%40 - Vurgu1 20" xfId="417" xr:uid="{96B70DAB-A045-4B15-8D52-777F843E0859}"/>
    <cellStyle name="%40 - Vurgu1 21" xfId="437" xr:uid="{BA205693-36BC-4FC5-9B6B-8DD2A061381A}"/>
    <cellStyle name="%40 - Vurgu1 22" xfId="457" xr:uid="{7CC5FB4D-E724-4506-95CD-8DDD3EC34F90}"/>
    <cellStyle name="%40 - Vurgu1 23" xfId="477" xr:uid="{B83284DC-2060-40F2-BD44-6B48BF78358F}"/>
    <cellStyle name="%40 - Vurgu1 24" xfId="497" xr:uid="{7D811BF5-356C-41B6-9038-2475420468D0}"/>
    <cellStyle name="%40 - Vurgu1 25" xfId="517" xr:uid="{08DC7C44-7B5A-496E-8A2C-66255F837C88}"/>
    <cellStyle name="%40 - Vurgu1 26" xfId="537" xr:uid="{BD37A8AC-4154-4600-A688-6957C57B0A6C}"/>
    <cellStyle name="%40 - Vurgu1 27" xfId="557" xr:uid="{4C4D15E8-AB90-4096-9E7F-E8ED9FE2FD54}"/>
    <cellStyle name="%40 - Vurgu1 28" xfId="577" xr:uid="{B26B3BBB-C785-4CCB-889F-A915E59D1917}"/>
    <cellStyle name="%40 - Vurgu1 29" xfId="597" xr:uid="{B0492B9C-2896-4955-B83E-40B4F6CDA5B6}"/>
    <cellStyle name="%40 - Vurgu1 3" xfId="72" xr:uid="{F0C6D934-291B-4294-A0F8-309F2B39FFA3}"/>
    <cellStyle name="%40 - Vurgu1 30" xfId="617" xr:uid="{A6C2D21F-37C3-4CA2-8359-3EF035640809}"/>
    <cellStyle name="%40 - Vurgu1 31" xfId="637" xr:uid="{C30C06A2-1F2F-4F63-9125-DE9C6D73D24E}"/>
    <cellStyle name="%40 - Vurgu1 32" xfId="657" xr:uid="{3A1C12C8-9894-4C64-9FBD-58C800B6BC38}"/>
    <cellStyle name="%40 - Vurgu1 33" xfId="677" xr:uid="{7FB3D056-E542-4476-9032-3E22E490DD7E}"/>
    <cellStyle name="%40 - Vurgu1 34" xfId="697" xr:uid="{4E5E4DB0-49D4-4847-ACA7-4912BBF248B0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EDF4C3E0-D125-4756-9B14-4F92E1ECB9A9}"/>
    <cellStyle name="%40 - Vurgu2 11" xfId="239" xr:uid="{BD3F0322-45C3-4E23-9352-6453F2CD20BE}"/>
    <cellStyle name="%40 - Vurgu2 12" xfId="259" xr:uid="{052F0541-9D34-4F72-A73F-92031DBFDB6A}"/>
    <cellStyle name="%40 - Vurgu2 13" xfId="280" xr:uid="{D254D1B7-5658-471C-B671-E2E954801AAF}"/>
    <cellStyle name="%40 - Vurgu2 14" xfId="300" xr:uid="{010674F3-4B0C-490C-8039-9B4F4778C8B9}"/>
    <cellStyle name="%40 - Vurgu2 15" xfId="320" xr:uid="{51AC687E-C4A4-4674-B42C-BDAD540AED85}"/>
    <cellStyle name="%40 - Vurgu2 16" xfId="340" xr:uid="{C1C1EE5A-CA1B-4C9A-A57A-E40180868D30}"/>
    <cellStyle name="%40 - Vurgu2 17" xfId="360" xr:uid="{DA647C37-19A9-4BEC-8F52-8D853FDB350E}"/>
    <cellStyle name="%40 - Vurgu2 18" xfId="380" xr:uid="{66C8E780-59F1-471C-9B18-34588A71E7F2}"/>
    <cellStyle name="%40 - Vurgu2 19" xfId="400" xr:uid="{4C934778-5CB1-40F9-9EEF-1EB2C303E81A}"/>
    <cellStyle name="%40 - Vurgu2 2" xfId="55" xr:uid="{BAD09826-DC3E-4C68-82C5-3FCB359EC1AA}"/>
    <cellStyle name="%40 - Vurgu2 20" xfId="420" xr:uid="{F6F50913-9A72-4E17-B17A-7A93A4901DC8}"/>
    <cellStyle name="%40 - Vurgu2 21" xfId="440" xr:uid="{0F80D610-DBB2-4142-A54A-24CC305E22C7}"/>
    <cellStyle name="%40 - Vurgu2 22" xfId="460" xr:uid="{C9F2FFF6-E727-4C2F-97BE-D4F7ED7BF4AC}"/>
    <cellStyle name="%40 - Vurgu2 23" xfId="480" xr:uid="{45D21DDD-D406-4124-9312-29B9498F8183}"/>
    <cellStyle name="%40 - Vurgu2 24" xfId="500" xr:uid="{2CD62D49-B5FD-4822-B3DB-AF518D388655}"/>
    <cellStyle name="%40 - Vurgu2 25" xfId="520" xr:uid="{32382867-B483-47EB-A4D0-7F56E3E6CF17}"/>
    <cellStyle name="%40 - Vurgu2 26" xfId="540" xr:uid="{93D5F27D-20D8-439A-B8E8-82C499725AEB}"/>
    <cellStyle name="%40 - Vurgu2 27" xfId="560" xr:uid="{59326928-CBBE-4FDD-B4E6-96E5EC2F4629}"/>
    <cellStyle name="%40 - Vurgu2 28" xfId="580" xr:uid="{455D4393-CFAC-4412-A6F9-3B91A767410A}"/>
    <cellStyle name="%40 - Vurgu2 29" xfId="600" xr:uid="{59BAF842-5E6E-42E2-87DB-E4A06E32AEA8}"/>
    <cellStyle name="%40 - Vurgu2 3" xfId="75" xr:uid="{CA0DA965-C647-41BB-9231-99D193E95629}"/>
    <cellStyle name="%40 - Vurgu2 30" xfId="620" xr:uid="{0FEC97BD-88C7-4852-959C-8193638796E6}"/>
    <cellStyle name="%40 - Vurgu2 31" xfId="640" xr:uid="{B3DD1778-5706-4DA0-8F52-D0ECD2C37E1B}"/>
    <cellStyle name="%40 - Vurgu2 32" xfId="660" xr:uid="{7F141074-1283-4F70-945F-997BC664F931}"/>
    <cellStyle name="%40 - Vurgu2 33" xfId="680" xr:uid="{7EA5BC47-7A63-4FB6-A83C-A017AD9D48BF}"/>
    <cellStyle name="%40 - Vurgu2 34" xfId="700" xr:uid="{C95C6DE0-B40F-486B-97B3-46676B1114C2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6F3629A4-E90E-46F9-9F73-11DCCB0E136A}"/>
    <cellStyle name="%40 - Vurgu3 11" xfId="242" xr:uid="{7FE3857F-72A7-4DD8-94A1-3ED8667AE132}"/>
    <cellStyle name="%40 - Vurgu3 12" xfId="262" xr:uid="{4D18584D-C99C-49C1-BC24-460CD11C6D92}"/>
    <cellStyle name="%40 - Vurgu3 13" xfId="283" xr:uid="{95216344-A1D6-4588-956D-06325BDF2756}"/>
    <cellStyle name="%40 - Vurgu3 14" xfId="303" xr:uid="{94A56322-53C9-4AA3-A716-451146A2E863}"/>
    <cellStyle name="%40 - Vurgu3 15" xfId="323" xr:uid="{EB33A807-3877-4E24-B2DF-6C94D2677BEE}"/>
    <cellStyle name="%40 - Vurgu3 16" xfId="343" xr:uid="{D8EEA85E-6DA0-4EFB-8381-E3255F4DB362}"/>
    <cellStyle name="%40 - Vurgu3 17" xfId="363" xr:uid="{F04E7B29-04AA-4CEA-B389-D7272A332DA8}"/>
    <cellStyle name="%40 - Vurgu3 18" xfId="383" xr:uid="{A9409C35-A1B8-460B-8816-EBCBC1BF67C7}"/>
    <cellStyle name="%40 - Vurgu3 19" xfId="403" xr:uid="{C6B37AAB-FF1D-4D98-9404-DB2193607F6C}"/>
    <cellStyle name="%40 - Vurgu3 2" xfId="58" xr:uid="{95435DF5-18B9-4571-9947-BA7AF8057E1F}"/>
    <cellStyle name="%40 - Vurgu3 20" xfId="423" xr:uid="{EC00EA3B-70BD-46D4-B258-D6A1DED4EED7}"/>
    <cellStyle name="%40 - Vurgu3 21" xfId="443" xr:uid="{7BD00F8A-6A8D-47FE-9820-1AFCA964B433}"/>
    <cellStyle name="%40 - Vurgu3 22" xfId="463" xr:uid="{841D3C48-4776-46E4-AA5B-5F092D6F776B}"/>
    <cellStyle name="%40 - Vurgu3 23" xfId="483" xr:uid="{C205115B-B1E0-4A66-AF9A-EC096AF880FB}"/>
    <cellStyle name="%40 - Vurgu3 24" xfId="503" xr:uid="{CB8284E8-CB33-419B-96FF-E858153E33ED}"/>
    <cellStyle name="%40 - Vurgu3 25" xfId="523" xr:uid="{62EAAEA0-B461-4365-876D-191A0A706FA1}"/>
    <cellStyle name="%40 - Vurgu3 26" xfId="543" xr:uid="{6181A855-471F-4D85-8F18-5B0B90360C74}"/>
    <cellStyle name="%40 - Vurgu3 27" xfId="563" xr:uid="{768140DF-D6EA-4A07-B982-51BA0A89EC82}"/>
    <cellStyle name="%40 - Vurgu3 28" xfId="583" xr:uid="{BFAEE945-BA05-4E75-858A-1AB85F43CE5C}"/>
    <cellStyle name="%40 - Vurgu3 29" xfId="603" xr:uid="{C9B31E09-7026-41BF-9C3B-F3A2D238E008}"/>
    <cellStyle name="%40 - Vurgu3 3" xfId="78" xr:uid="{AEFF788E-3135-4D10-80FB-8CF223D1372C}"/>
    <cellStyle name="%40 - Vurgu3 30" xfId="623" xr:uid="{BC4E3680-1D16-4C76-B13A-42D8DFB1259B}"/>
    <cellStyle name="%40 - Vurgu3 31" xfId="643" xr:uid="{7E1EB31B-8D96-405C-A56E-27846ABF127E}"/>
    <cellStyle name="%40 - Vurgu3 32" xfId="663" xr:uid="{1F2A5CA2-A154-4D3F-A1F0-3A700706EE43}"/>
    <cellStyle name="%40 - Vurgu3 33" xfId="683" xr:uid="{AC9B26B2-CA3D-4154-8D6F-F412EC751616}"/>
    <cellStyle name="%40 - Vurgu3 34" xfId="703" xr:uid="{FA9F8C51-2452-45D0-B78D-5FBE56327EB5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2C5F0703-21A0-4B34-90C0-945FDB161315}"/>
    <cellStyle name="%40 - Vurgu4 11" xfId="245" xr:uid="{5A4F9555-47A0-4B7E-B1C6-CC035F0D3DC7}"/>
    <cellStyle name="%40 - Vurgu4 12" xfId="265" xr:uid="{EC5EC9F9-CFD3-435F-A799-1DFDB1880977}"/>
    <cellStyle name="%40 - Vurgu4 13" xfId="286" xr:uid="{B291B7E7-BA4E-492F-BED3-BD240F6BB7BD}"/>
    <cellStyle name="%40 - Vurgu4 14" xfId="306" xr:uid="{E6A0302F-D716-4F39-B023-F10783329CC8}"/>
    <cellStyle name="%40 - Vurgu4 15" xfId="326" xr:uid="{BB1F6960-57BF-417F-8963-320327879F37}"/>
    <cellStyle name="%40 - Vurgu4 16" xfId="346" xr:uid="{0AB65B4A-2DD8-4B0D-A80A-BD33446072D2}"/>
    <cellStyle name="%40 - Vurgu4 17" xfId="366" xr:uid="{981F4DFA-C204-48AF-9171-809BF084C29F}"/>
    <cellStyle name="%40 - Vurgu4 18" xfId="386" xr:uid="{3E8E90EA-FBEE-4393-A383-35441E5A22D5}"/>
    <cellStyle name="%40 - Vurgu4 19" xfId="406" xr:uid="{B9557F1D-1F64-469F-8D51-5A7E86574B34}"/>
    <cellStyle name="%40 - Vurgu4 2" xfId="61" xr:uid="{B4CC6821-4BD9-40E6-BA9D-F5338D6E245B}"/>
    <cellStyle name="%40 - Vurgu4 20" xfId="426" xr:uid="{8A88CDA2-E317-4A56-8933-D0A61B4F9A53}"/>
    <cellStyle name="%40 - Vurgu4 21" xfId="446" xr:uid="{930ADF9B-212D-4636-8306-333DC43CCDD5}"/>
    <cellStyle name="%40 - Vurgu4 22" xfId="466" xr:uid="{E18C5A56-5F04-4540-8E91-13A9A120FBD2}"/>
    <cellStyle name="%40 - Vurgu4 23" xfId="486" xr:uid="{EDAC7BE8-9BCF-4DA4-92CB-4B646EA6C5BA}"/>
    <cellStyle name="%40 - Vurgu4 24" xfId="506" xr:uid="{B465F571-CC5E-4E35-BE2E-8EE8AB886ACE}"/>
    <cellStyle name="%40 - Vurgu4 25" xfId="526" xr:uid="{B03D3AAB-692A-4F45-AA8F-C57B2892FA6F}"/>
    <cellStyle name="%40 - Vurgu4 26" xfId="546" xr:uid="{665FD9AC-4B4B-4DCD-AB2E-95280103855C}"/>
    <cellStyle name="%40 - Vurgu4 27" xfId="566" xr:uid="{066CAAD5-CE0A-462E-BCC1-2B14E9C6A2F8}"/>
    <cellStyle name="%40 - Vurgu4 28" xfId="586" xr:uid="{F44EB648-7302-4680-9EDE-F46A893359DE}"/>
    <cellStyle name="%40 - Vurgu4 29" xfId="606" xr:uid="{2C979F10-0198-4854-ACEB-54327764CABF}"/>
    <cellStyle name="%40 - Vurgu4 3" xfId="81" xr:uid="{8D0CBEBE-E0DB-41F3-A748-4D6401443F98}"/>
    <cellStyle name="%40 - Vurgu4 30" xfId="626" xr:uid="{54E0167A-F096-4DB1-B88F-E285F4CC7F26}"/>
    <cellStyle name="%40 - Vurgu4 31" xfId="646" xr:uid="{E84C2CB5-051F-42A8-A39B-DD60822A9B25}"/>
    <cellStyle name="%40 - Vurgu4 32" xfId="666" xr:uid="{612382CF-7285-466D-80AB-CE0F7197B257}"/>
    <cellStyle name="%40 - Vurgu4 33" xfId="686" xr:uid="{13081558-FBB2-4E57-AE3A-3954D4421478}"/>
    <cellStyle name="%40 - Vurgu4 34" xfId="706" xr:uid="{06CC9AE6-031E-4DE2-93C7-2CF83048437A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C6116058-5740-4BEE-9363-45E751E4D95C}"/>
    <cellStyle name="%40 - Vurgu5 11" xfId="248" xr:uid="{D3E473AC-E984-4337-9D32-3A383FF38920}"/>
    <cellStyle name="%40 - Vurgu5 12" xfId="268" xr:uid="{7840E0B6-2272-4162-904A-3232F394684B}"/>
    <cellStyle name="%40 - Vurgu5 13" xfId="289" xr:uid="{6F73D6CD-2EB4-41A5-A778-D021D52ECE96}"/>
    <cellStyle name="%40 - Vurgu5 14" xfId="309" xr:uid="{8E5E315F-1AC2-4AA9-B801-CFB8409A4B65}"/>
    <cellStyle name="%40 - Vurgu5 15" xfId="329" xr:uid="{7E7CA699-3D06-42CE-AC7B-4DCEA931CBBC}"/>
    <cellStyle name="%40 - Vurgu5 16" xfId="349" xr:uid="{4FC23FD0-3B1A-4192-9534-957B5A34B590}"/>
    <cellStyle name="%40 - Vurgu5 17" xfId="369" xr:uid="{24FA43CA-B718-48A5-BF58-66D01293841A}"/>
    <cellStyle name="%40 - Vurgu5 18" xfId="389" xr:uid="{2F1ACCE6-22DF-447A-8DCD-4266489FD7A3}"/>
    <cellStyle name="%40 - Vurgu5 19" xfId="409" xr:uid="{0AD5ABC6-65D4-4FA6-A985-E43D2D7817CF}"/>
    <cellStyle name="%40 - Vurgu5 2" xfId="64" xr:uid="{0CF6928B-1597-4F7A-87EC-3CC6CAD9187F}"/>
    <cellStyle name="%40 - Vurgu5 20" xfId="429" xr:uid="{FCD979AB-9DE0-4D3A-BBD3-465E2C79F70C}"/>
    <cellStyle name="%40 - Vurgu5 21" xfId="449" xr:uid="{F3567A7C-6F22-4243-9AD1-A9C5564815DA}"/>
    <cellStyle name="%40 - Vurgu5 22" xfId="469" xr:uid="{7BDAB464-DF6B-4150-9386-36C611803512}"/>
    <cellStyle name="%40 - Vurgu5 23" xfId="489" xr:uid="{3542A466-989D-4201-89C5-5E116F45A912}"/>
    <cellStyle name="%40 - Vurgu5 24" xfId="509" xr:uid="{36034E86-E2E9-4A83-A4E6-6A8E6F69134A}"/>
    <cellStyle name="%40 - Vurgu5 25" xfId="529" xr:uid="{00BC1104-4818-4E9C-B839-C5051A23EDD4}"/>
    <cellStyle name="%40 - Vurgu5 26" xfId="549" xr:uid="{D005972A-074E-4CE9-A4DA-64FD1DC2FEEC}"/>
    <cellStyle name="%40 - Vurgu5 27" xfId="569" xr:uid="{1123F023-6C1B-4E10-9374-2A2965E93BD9}"/>
    <cellStyle name="%40 - Vurgu5 28" xfId="589" xr:uid="{48FE1368-63EA-43D4-A2CC-6BC6BCC59F25}"/>
    <cellStyle name="%40 - Vurgu5 29" xfId="609" xr:uid="{C7F36576-CA08-43E0-8006-9B84F3FAB378}"/>
    <cellStyle name="%40 - Vurgu5 3" xfId="84" xr:uid="{E15505AA-4F6D-4520-9712-D7A0F1CFE7CF}"/>
    <cellStyle name="%40 - Vurgu5 30" xfId="629" xr:uid="{1B9DEB15-AC49-4B9A-A2E4-FB1730ADD060}"/>
    <cellStyle name="%40 - Vurgu5 31" xfId="649" xr:uid="{8A21C7DC-F730-4E88-BF24-DE6C580FA639}"/>
    <cellStyle name="%40 - Vurgu5 32" xfId="669" xr:uid="{0112D30C-8483-4063-B085-F8C919836E4C}"/>
    <cellStyle name="%40 - Vurgu5 33" xfId="689" xr:uid="{16B5D02B-2ED9-4D5E-84FA-C1C99FAB2E2A}"/>
    <cellStyle name="%40 - Vurgu5 34" xfId="709" xr:uid="{D2D78653-19A1-4835-BFB4-C97E7265DAF8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FC3E4097-DAB4-42C3-ADD3-D09974EDA7C1}"/>
    <cellStyle name="%40 - Vurgu6 11" xfId="251" xr:uid="{F12AA046-03BB-4A30-9F9B-029A45606957}"/>
    <cellStyle name="%40 - Vurgu6 12" xfId="271" xr:uid="{F91A194E-C307-4AF0-9F2D-C78514C43C33}"/>
    <cellStyle name="%40 - Vurgu6 13" xfId="292" xr:uid="{5D8AF7C9-9633-4711-831B-546A880026D2}"/>
    <cellStyle name="%40 - Vurgu6 14" xfId="312" xr:uid="{6C953EEF-3876-4DD4-9E64-C541D377A9CB}"/>
    <cellStyle name="%40 - Vurgu6 15" xfId="332" xr:uid="{F761C3FD-8792-4077-B0CF-898CBE37E065}"/>
    <cellStyle name="%40 - Vurgu6 16" xfId="352" xr:uid="{C31930F3-DDBE-43DC-9256-CA9D3A8222E0}"/>
    <cellStyle name="%40 - Vurgu6 17" xfId="372" xr:uid="{DDE0B6A2-9000-468F-ABB0-37F79B8EEF90}"/>
    <cellStyle name="%40 - Vurgu6 18" xfId="392" xr:uid="{260EC15A-6B54-48F4-A2C7-C9F987243CE8}"/>
    <cellStyle name="%40 - Vurgu6 19" xfId="412" xr:uid="{9DD748ED-1FA2-4419-9F14-4812DE82315F}"/>
    <cellStyle name="%40 - Vurgu6 2" xfId="67" xr:uid="{D33428DB-F8DF-453C-A164-91BD41BB6199}"/>
    <cellStyle name="%40 - Vurgu6 20" xfId="432" xr:uid="{1B3EC917-24F8-4968-A697-C772880EF78E}"/>
    <cellStyle name="%40 - Vurgu6 21" xfId="452" xr:uid="{5D0A0261-45F4-4512-ACC9-3BBB97AA5D23}"/>
    <cellStyle name="%40 - Vurgu6 22" xfId="472" xr:uid="{E4749B82-1E94-44A0-94D1-86EF818769C4}"/>
    <cellStyle name="%40 - Vurgu6 23" xfId="492" xr:uid="{69307F70-A4C6-41D4-A56D-094C13ED6B7B}"/>
    <cellStyle name="%40 - Vurgu6 24" xfId="512" xr:uid="{5115D13B-2679-42C7-9D30-8456502D74E3}"/>
    <cellStyle name="%40 - Vurgu6 25" xfId="532" xr:uid="{A2B8DCF5-1634-49AC-AEB7-641FEB9125FA}"/>
    <cellStyle name="%40 - Vurgu6 26" xfId="552" xr:uid="{D157F1F9-F79F-480A-A7C1-101CF699551B}"/>
    <cellStyle name="%40 - Vurgu6 27" xfId="572" xr:uid="{DA718908-4757-41ED-AB4E-AEEB83B8B1AC}"/>
    <cellStyle name="%40 - Vurgu6 28" xfId="592" xr:uid="{E812C441-D627-43D4-A2D0-9BA51D6AC8AE}"/>
    <cellStyle name="%40 - Vurgu6 29" xfId="612" xr:uid="{F4871678-1728-424F-8FCE-BE46E0C45A9C}"/>
    <cellStyle name="%40 - Vurgu6 3" xfId="87" xr:uid="{CF3E16BD-29F6-413B-A4C8-70A9ACBABC4D}"/>
    <cellStyle name="%40 - Vurgu6 30" xfId="632" xr:uid="{57AB5D00-B58E-4FC6-AB8A-A68B45D9AAE5}"/>
    <cellStyle name="%40 - Vurgu6 31" xfId="652" xr:uid="{A3008DE8-3E5E-4758-B10B-522215891A50}"/>
    <cellStyle name="%40 - Vurgu6 32" xfId="672" xr:uid="{F7BBAED1-A4A1-49CC-AFC7-39EF4750DF50}"/>
    <cellStyle name="%40 - Vurgu6 33" xfId="692" xr:uid="{D8E86CEF-3822-446D-BA2A-CB5BF4337CC6}"/>
    <cellStyle name="%40 - Vurgu6 34" xfId="712" xr:uid="{CB7DF9BB-2293-4D3A-9C43-66A72B97DC30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CA3D66F3-0729-44FC-B0C5-7515BACF9943}"/>
    <cellStyle name="%60 - Vurgu1 11" xfId="237" xr:uid="{BC196A39-155F-448D-9B1D-B78808CA5323}"/>
    <cellStyle name="%60 - Vurgu1 12" xfId="257" xr:uid="{F87D20E4-5FEC-41A6-9616-EBE1366FA1EC}"/>
    <cellStyle name="%60 - Vurgu1 13" xfId="278" xr:uid="{9D5DC736-9842-4635-B371-15234D634555}"/>
    <cellStyle name="%60 - Vurgu1 14" xfId="298" xr:uid="{37815804-053F-4855-81B4-C54C066DF932}"/>
    <cellStyle name="%60 - Vurgu1 15" xfId="318" xr:uid="{1380683F-900C-401C-9E62-67CF55D59413}"/>
    <cellStyle name="%60 - Vurgu1 16" xfId="338" xr:uid="{6DAE38D6-4FA2-4323-BBC8-57F5EDC350C1}"/>
    <cellStyle name="%60 - Vurgu1 17" xfId="358" xr:uid="{DB4369D3-7D36-40E9-A507-9BF92B0DDFEF}"/>
    <cellStyle name="%60 - Vurgu1 18" xfId="378" xr:uid="{E0DD8191-4554-4ECC-AD24-519411FC3EAC}"/>
    <cellStyle name="%60 - Vurgu1 19" xfId="398" xr:uid="{735D30B5-FF01-47DC-A54D-0A62DD84CBFA}"/>
    <cellStyle name="%60 - Vurgu1 2" xfId="53" xr:uid="{A749DB15-62DB-49E4-8565-FD270D07D99A}"/>
    <cellStyle name="%60 - Vurgu1 20" xfId="418" xr:uid="{CA46F5DB-D7DC-4170-927B-FCBB0CC3ECD1}"/>
    <cellStyle name="%60 - Vurgu1 21" xfId="438" xr:uid="{AF448499-7905-4113-A166-AA3BAFBA1FB5}"/>
    <cellStyle name="%60 - Vurgu1 22" xfId="458" xr:uid="{F16F623A-CABC-46CE-BADF-946EF4CCF2A1}"/>
    <cellStyle name="%60 - Vurgu1 23" xfId="478" xr:uid="{4275D6A4-5E2E-4498-9197-F76FBA37AD9C}"/>
    <cellStyle name="%60 - Vurgu1 24" xfId="498" xr:uid="{28B941A2-F2F6-4FA8-99B8-7F4FFD37E55F}"/>
    <cellStyle name="%60 - Vurgu1 25" xfId="518" xr:uid="{7F064A31-6C73-43F0-9526-66B746AB1A2E}"/>
    <cellStyle name="%60 - Vurgu1 26" xfId="538" xr:uid="{3861B287-EAC2-45A5-9E52-E3425BEC768F}"/>
    <cellStyle name="%60 - Vurgu1 27" xfId="558" xr:uid="{90398B38-4779-42FB-A67E-539B08305FD0}"/>
    <cellStyle name="%60 - Vurgu1 28" xfId="578" xr:uid="{F1CED909-A717-420D-9A3C-B99DE1078A7F}"/>
    <cellStyle name="%60 - Vurgu1 29" xfId="598" xr:uid="{973CB4AD-CA70-4A21-B5CB-2F10665478DE}"/>
    <cellStyle name="%60 - Vurgu1 3" xfId="73" xr:uid="{82ABCA60-0DCC-4BAA-8703-F8581DB7B92F}"/>
    <cellStyle name="%60 - Vurgu1 30" xfId="618" xr:uid="{AA88A807-0F91-4662-AF3E-93AB3FB99B3D}"/>
    <cellStyle name="%60 - Vurgu1 31" xfId="638" xr:uid="{92568657-4008-4E4D-B67F-5DF9AB0CF5A2}"/>
    <cellStyle name="%60 - Vurgu1 32" xfId="658" xr:uid="{9CE61F24-E39F-4C7C-B234-684153573ACE}"/>
    <cellStyle name="%60 - Vurgu1 33" xfId="678" xr:uid="{4B92191A-D4B2-425A-B2E3-544616BB1498}"/>
    <cellStyle name="%60 - Vurgu1 34" xfId="698" xr:uid="{851E78BB-28D6-43CA-8637-21958EB01DE6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FCB97BDD-E793-48FE-BC3E-849DD4597583}"/>
    <cellStyle name="%60 - Vurgu2 11" xfId="240" xr:uid="{B06751FB-9378-4F7D-A269-71C6379D222D}"/>
    <cellStyle name="%60 - Vurgu2 12" xfId="260" xr:uid="{1C84FBEE-8A40-48F0-AF83-A01CA24CE87F}"/>
    <cellStyle name="%60 - Vurgu2 13" xfId="281" xr:uid="{5F740B10-10FB-4233-ACFB-43F5ABCEC461}"/>
    <cellStyle name="%60 - Vurgu2 14" xfId="301" xr:uid="{843E17B2-5F29-487A-9FF4-C5640CB8F47E}"/>
    <cellStyle name="%60 - Vurgu2 15" xfId="321" xr:uid="{254AAB5A-6080-443E-9135-D5E5928D62E7}"/>
    <cellStyle name="%60 - Vurgu2 16" xfId="341" xr:uid="{49029B12-A2FA-4F59-97F5-47F3C9C2A7AD}"/>
    <cellStyle name="%60 - Vurgu2 17" xfId="361" xr:uid="{2A162FE8-4C62-4682-9F04-EC0634E0D47A}"/>
    <cellStyle name="%60 - Vurgu2 18" xfId="381" xr:uid="{A3A2831A-3295-4C4C-BF47-2202C5304D18}"/>
    <cellStyle name="%60 - Vurgu2 19" xfId="401" xr:uid="{1EB80078-6D30-4923-81A4-E39F87C8AF02}"/>
    <cellStyle name="%60 - Vurgu2 2" xfId="56" xr:uid="{5AE70364-B940-481A-AF06-E19BBE068921}"/>
    <cellStyle name="%60 - Vurgu2 20" xfId="421" xr:uid="{C5AE7486-9BCB-42FC-9906-C813388F0E19}"/>
    <cellStyle name="%60 - Vurgu2 21" xfId="441" xr:uid="{F53B7357-5084-4A91-8EC9-1A7D8CE46C5A}"/>
    <cellStyle name="%60 - Vurgu2 22" xfId="461" xr:uid="{7762FE52-8DDC-4DD0-A30E-EB2343DC7BBC}"/>
    <cellStyle name="%60 - Vurgu2 23" xfId="481" xr:uid="{C1A210E3-82C4-43CA-B44D-AF20D8865F28}"/>
    <cellStyle name="%60 - Vurgu2 24" xfId="501" xr:uid="{96A48A4C-3843-45D6-B61A-C7B253B85F64}"/>
    <cellStyle name="%60 - Vurgu2 25" xfId="521" xr:uid="{52117FB4-F400-47EE-B755-DAA8C54A8ED4}"/>
    <cellStyle name="%60 - Vurgu2 26" xfId="541" xr:uid="{EDF62AD6-BF04-4CFC-BECC-EDE06F462046}"/>
    <cellStyle name="%60 - Vurgu2 27" xfId="561" xr:uid="{22DBE0FC-358A-4E4D-BED8-BB629688C7D5}"/>
    <cellStyle name="%60 - Vurgu2 28" xfId="581" xr:uid="{95C09543-FDA4-4584-B769-573D33A27CEC}"/>
    <cellStyle name="%60 - Vurgu2 29" xfId="601" xr:uid="{3D7720A8-4899-4EA7-A063-A6C55722C8E8}"/>
    <cellStyle name="%60 - Vurgu2 3" xfId="76" xr:uid="{508C83BB-2949-4493-AE7F-1BBC6D5C1A02}"/>
    <cellStyle name="%60 - Vurgu2 30" xfId="621" xr:uid="{77761FB9-0FE6-4601-8C38-20DC590BCEA3}"/>
    <cellStyle name="%60 - Vurgu2 31" xfId="641" xr:uid="{6C629E9D-9C2F-4606-ADA7-FB247A5B7594}"/>
    <cellStyle name="%60 - Vurgu2 32" xfId="661" xr:uid="{E6384C1C-A25B-4253-BFCB-F82E1FFA5401}"/>
    <cellStyle name="%60 - Vurgu2 33" xfId="681" xr:uid="{8F65B544-175A-438D-AD6D-B2C6F98F9DF6}"/>
    <cellStyle name="%60 - Vurgu2 34" xfId="701" xr:uid="{E46BD797-2178-44EB-AE08-CE96519790B1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6F9DFCA9-1C52-4E5B-83F9-370100B0C8DE}"/>
    <cellStyle name="%60 - Vurgu3 11" xfId="243" xr:uid="{45991B6E-56D7-41FF-B6FA-D2C2D4E11971}"/>
    <cellStyle name="%60 - Vurgu3 12" xfId="263" xr:uid="{5EB6AF05-DB83-4C13-BDEA-0DCFA2367D14}"/>
    <cellStyle name="%60 - Vurgu3 13" xfId="284" xr:uid="{AB2637E5-B319-4567-97D9-78D6C4A2DD1E}"/>
    <cellStyle name="%60 - Vurgu3 14" xfId="304" xr:uid="{A301DA7B-8916-4F89-A269-2986EDF22CF3}"/>
    <cellStyle name="%60 - Vurgu3 15" xfId="324" xr:uid="{459E2AB6-1E3E-405A-8067-E2C22B9D5DC3}"/>
    <cellStyle name="%60 - Vurgu3 16" xfId="344" xr:uid="{D63A81A5-CEE5-4928-89E6-1AB89DDD9E70}"/>
    <cellStyle name="%60 - Vurgu3 17" xfId="364" xr:uid="{D6D5DD2B-1249-4868-B2DA-9DF31C8C1299}"/>
    <cellStyle name="%60 - Vurgu3 18" xfId="384" xr:uid="{06C2DB03-0573-4856-A9F9-537996008FC2}"/>
    <cellStyle name="%60 - Vurgu3 19" xfId="404" xr:uid="{901C2607-0917-4FC1-8BD6-E13093FFBA7F}"/>
    <cellStyle name="%60 - Vurgu3 2" xfId="59" xr:uid="{9B116997-CCBC-4172-9BC6-2CDA1983F8EC}"/>
    <cellStyle name="%60 - Vurgu3 20" xfId="424" xr:uid="{E82F5911-08F0-4F69-8C2A-71599EB0DD9A}"/>
    <cellStyle name="%60 - Vurgu3 21" xfId="444" xr:uid="{FD0DF872-D46B-4F60-83EA-EF43E828F950}"/>
    <cellStyle name="%60 - Vurgu3 22" xfId="464" xr:uid="{7E0A2415-152B-48CB-A12D-A653629F297E}"/>
    <cellStyle name="%60 - Vurgu3 23" xfId="484" xr:uid="{8166A507-9D95-4F43-8868-A2445A956722}"/>
    <cellStyle name="%60 - Vurgu3 24" xfId="504" xr:uid="{61BF647A-32A6-4E00-9FFF-AA790056C61E}"/>
    <cellStyle name="%60 - Vurgu3 25" xfId="524" xr:uid="{6AA2C683-5111-465A-B400-3AA3E5FA9DEA}"/>
    <cellStyle name="%60 - Vurgu3 26" xfId="544" xr:uid="{52D99AFB-A190-4971-9898-D63D019C0CF6}"/>
    <cellStyle name="%60 - Vurgu3 27" xfId="564" xr:uid="{52EE03D5-3B29-46F3-BA3B-C5F477D16334}"/>
    <cellStyle name="%60 - Vurgu3 28" xfId="584" xr:uid="{FE6D6B71-3661-47DE-8E7F-EB5B3D252637}"/>
    <cellStyle name="%60 - Vurgu3 29" xfId="604" xr:uid="{5D8D44BF-62A6-4AAF-AF39-6B50108AFF87}"/>
    <cellStyle name="%60 - Vurgu3 3" xfId="79" xr:uid="{B4FBB3CB-659E-4660-939B-EC0D9D94DFF6}"/>
    <cellStyle name="%60 - Vurgu3 30" xfId="624" xr:uid="{FE5F76DE-B3D2-42CE-B8A7-CF95B310D9DB}"/>
    <cellStyle name="%60 - Vurgu3 31" xfId="644" xr:uid="{353B5B47-1B6E-474D-BB11-32EEB13E2BF9}"/>
    <cellStyle name="%60 - Vurgu3 32" xfId="664" xr:uid="{5D3A2E7A-D38A-4680-82AF-5F02D8E0292A}"/>
    <cellStyle name="%60 - Vurgu3 33" xfId="684" xr:uid="{D71B19F4-F4F3-4F2E-A368-E0C3000C7323}"/>
    <cellStyle name="%60 - Vurgu3 34" xfId="704" xr:uid="{153017C7-60D4-4C80-8E3A-553C61A2570D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C94539D3-F702-42E9-9DBB-F4BB201762E3}"/>
    <cellStyle name="%60 - Vurgu4 11" xfId="246" xr:uid="{2F1BC8C6-2FEC-401D-96DA-7435FEE1A77A}"/>
    <cellStyle name="%60 - Vurgu4 12" xfId="266" xr:uid="{B0D32C68-1225-49D6-B072-5E1E3EAB78E4}"/>
    <cellStyle name="%60 - Vurgu4 13" xfId="287" xr:uid="{B14108F6-842E-4DCC-B015-127874CD6F17}"/>
    <cellStyle name="%60 - Vurgu4 14" xfId="307" xr:uid="{DFB9DFA8-B83F-4E1C-9529-3E72309F3EBA}"/>
    <cellStyle name="%60 - Vurgu4 15" xfId="327" xr:uid="{1810BC73-D855-4506-8EEE-08E687876694}"/>
    <cellStyle name="%60 - Vurgu4 16" xfId="347" xr:uid="{0437FDEC-BAD8-43C2-9B29-1C323365DE47}"/>
    <cellStyle name="%60 - Vurgu4 17" xfId="367" xr:uid="{6AC1D868-755B-44A5-9D87-50293CCAE218}"/>
    <cellStyle name="%60 - Vurgu4 18" xfId="387" xr:uid="{DDE38457-2EC4-4169-8C90-C06130F0C763}"/>
    <cellStyle name="%60 - Vurgu4 19" xfId="407" xr:uid="{DEFEC529-0A28-43AD-9EF3-4B36A9CD1B71}"/>
    <cellStyle name="%60 - Vurgu4 2" xfId="62" xr:uid="{D4A79C3F-41E1-49A3-9E2B-B04FC460EA80}"/>
    <cellStyle name="%60 - Vurgu4 20" xfId="427" xr:uid="{CF0C6643-68FC-45AB-936A-1C29CFB5E73E}"/>
    <cellStyle name="%60 - Vurgu4 21" xfId="447" xr:uid="{898D066C-6315-4F40-8082-6BD3FE78D143}"/>
    <cellStyle name="%60 - Vurgu4 22" xfId="467" xr:uid="{F2766B18-21EA-4BEA-95AD-5598D2A715D4}"/>
    <cellStyle name="%60 - Vurgu4 23" xfId="487" xr:uid="{A70C9B30-6B51-4EB8-91AA-AE605B448EEC}"/>
    <cellStyle name="%60 - Vurgu4 24" xfId="507" xr:uid="{6360268D-5403-4AA2-8DC4-E379D1F3E8A0}"/>
    <cellStyle name="%60 - Vurgu4 25" xfId="527" xr:uid="{0CCB5A54-629D-4AD5-95A6-51AC74398EFF}"/>
    <cellStyle name="%60 - Vurgu4 26" xfId="547" xr:uid="{96909D12-CE6B-442B-9381-2FE114AA1422}"/>
    <cellStyle name="%60 - Vurgu4 27" xfId="567" xr:uid="{CD3D7995-25FA-49BC-A1FD-872891948D9E}"/>
    <cellStyle name="%60 - Vurgu4 28" xfId="587" xr:uid="{EE8801B4-B3DE-49A5-8EF0-9DF4A6C2080F}"/>
    <cellStyle name="%60 - Vurgu4 29" xfId="607" xr:uid="{6BC784D7-103D-43E7-B0D9-19924B0E103A}"/>
    <cellStyle name="%60 - Vurgu4 3" xfId="82" xr:uid="{C8D52FFD-B46F-4CC0-9B96-DFB6B3F7D6B4}"/>
    <cellStyle name="%60 - Vurgu4 30" xfId="627" xr:uid="{77F0F338-5578-45E6-A991-6DC371211DAC}"/>
    <cellStyle name="%60 - Vurgu4 31" xfId="647" xr:uid="{DDDB1FE8-C267-4DFB-B279-9516E5ACDFFC}"/>
    <cellStyle name="%60 - Vurgu4 32" xfId="667" xr:uid="{CDFE6868-5EF2-4F89-BFDD-1990564C1410}"/>
    <cellStyle name="%60 - Vurgu4 33" xfId="687" xr:uid="{198E4D7D-3256-4886-BE34-A2EB8419B86B}"/>
    <cellStyle name="%60 - Vurgu4 34" xfId="707" xr:uid="{E7A99B2E-7E6E-436F-9004-73B7409AE8C0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FCCC90B7-4118-4264-8FD2-0C0580020099}"/>
    <cellStyle name="%60 - Vurgu5 11" xfId="249" xr:uid="{AB04E9B2-6F90-4286-97B7-C09B26EE88D2}"/>
    <cellStyle name="%60 - Vurgu5 12" xfId="269" xr:uid="{FEEA9F9C-391F-4920-BB67-30EEC180707B}"/>
    <cellStyle name="%60 - Vurgu5 13" xfId="290" xr:uid="{5CF61718-7F10-4487-BF4E-88DEEFCAF8C6}"/>
    <cellStyle name="%60 - Vurgu5 14" xfId="310" xr:uid="{E6AE86B6-533A-49D7-93E0-887F3AE920A3}"/>
    <cellStyle name="%60 - Vurgu5 15" xfId="330" xr:uid="{D5315B13-387A-4E09-AADC-6B17E254B860}"/>
    <cellStyle name="%60 - Vurgu5 16" xfId="350" xr:uid="{CF0BD5D3-A80B-4C6D-99D4-67E10570D8F4}"/>
    <cellStyle name="%60 - Vurgu5 17" xfId="370" xr:uid="{450AA6A2-53D7-479A-9406-1E050805201D}"/>
    <cellStyle name="%60 - Vurgu5 18" xfId="390" xr:uid="{B8CF9835-2A5A-41DC-850B-F83F8F4D2AE0}"/>
    <cellStyle name="%60 - Vurgu5 19" xfId="410" xr:uid="{575DA340-9386-4B67-B027-488F36BB5215}"/>
    <cellStyle name="%60 - Vurgu5 2" xfId="65" xr:uid="{AEBDEF08-873D-4259-999F-5FCA63B9CDE5}"/>
    <cellStyle name="%60 - Vurgu5 20" xfId="430" xr:uid="{A599D436-1226-4884-9429-866F9D45B3F6}"/>
    <cellStyle name="%60 - Vurgu5 21" xfId="450" xr:uid="{39DAEA37-F6DF-4F89-B04F-AB4E3B7F853A}"/>
    <cellStyle name="%60 - Vurgu5 22" xfId="470" xr:uid="{991A0A53-4B78-40E2-803F-4B1CA4012BB0}"/>
    <cellStyle name="%60 - Vurgu5 23" xfId="490" xr:uid="{503329A7-FCBF-4A24-8A65-7F6EC859380A}"/>
    <cellStyle name="%60 - Vurgu5 24" xfId="510" xr:uid="{560D5985-A6CD-4331-AE02-0DA4D82B390C}"/>
    <cellStyle name="%60 - Vurgu5 25" xfId="530" xr:uid="{71216728-9160-4AC7-863D-AAF4FC746055}"/>
    <cellStyle name="%60 - Vurgu5 26" xfId="550" xr:uid="{58D74E30-2D86-4048-9483-538DF09C639B}"/>
    <cellStyle name="%60 - Vurgu5 27" xfId="570" xr:uid="{6D2DA548-82B7-482E-AF4C-88C45969C36A}"/>
    <cellStyle name="%60 - Vurgu5 28" xfId="590" xr:uid="{3853216B-1FA0-46AA-B1F8-15E8CF031D7C}"/>
    <cellStyle name="%60 - Vurgu5 29" xfId="610" xr:uid="{49711A5D-18F5-4D65-95C9-9C98E9D72B83}"/>
    <cellStyle name="%60 - Vurgu5 3" xfId="85" xr:uid="{D6C98FDB-D21E-495F-88AE-125F19EC1F21}"/>
    <cellStyle name="%60 - Vurgu5 30" xfId="630" xr:uid="{79978936-204B-4156-9945-5E31041B28C0}"/>
    <cellStyle name="%60 - Vurgu5 31" xfId="650" xr:uid="{B988804F-8995-4C4C-993D-F5860E1F2AAA}"/>
    <cellStyle name="%60 - Vurgu5 32" xfId="670" xr:uid="{7EECE377-370F-4EBB-8F26-1D60F88FC3E2}"/>
    <cellStyle name="%60 - Vurgu5 33" xfId="690" xr:uid="{50F58FC9-68C5-4AE3-8223-384B09E1209C}"/>
    <cellStyle name="%60 - Vurgu5 34" xfId="710" xr:uid="{FAD35610-9C61-4209-BEFC-F0764044B6CB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E397D763-3141-40EA-8CD8-FE2B86D3206B}"/>
    <cellStyle name="%60 - Vurgu6 11" xfId="252" xr:uid="{B9A9B4FA-A6D5-466F-AA44-5A0E7CA4FDEE}"/>
    <cellStyle name="%60 - Vurgu6 12" xfId="272" xr:uid="{6157902B-60A2-4956-871D-D4678BFF5001}"/>
    <cellStyle name="%60 - Vurgu6 13" xfId="293" xr:uid="{6A0522FC-7256-4D43-A120-A53F4EA76674}"/>
    <cellStyle name="%60 - Vurgu6 14" xfId="313" xr:uid="{EECE217B-E203-42D4-9C0A-CDF85AAE5C6D}"/>
    <cellStyle name="%60 - Vurgu6 15" xfId="333" xr:uid="{FBF6B409-8AF8-42C2-9FF2-3EC8A70D609B}"/>
    <cellStyle name="%60 - Vurgu6 16" xfId="353" xr:uid="{4B063FB1-469D-400D-A01D-C502E598ED89}"/>
    <cellStyle name="%60 - Vurgu6 17" xfId="373" xr:uid="{D79ECED0-BED4-4694-892E-D602B679D2D3}"/>
    <cellStyle name="%60 - Vurgu6 18" xfId="393" xr:uid="{0C095731-4D59-4AD1-9D2B-AE774C80B65B}"/>
    <cellStyle name="%60 - Vurgu6 19" xfId="413" xr:uid="{93E5A5C9-29FA-4F0F-AC7C-7C4065E390DB}"/>
    <cellStyle name="%60 - Vurgu6 2" xfId="68" xr:uid="{59D4DD83-86F1-441F-B076-9E66181B13D6}"/>
    <cellStyle name="%60 - Vurgu6 20" xfId="433" xr:uid="{127A3F62-42FF-4171-B1FE-A0DD1A4BE52D}"/>
    <cellStyle name="%60 - Vurgu6 21" xfId="453" xr:uid="{83A49A3C-E4AD-4B25-BBB5-B71324A7A787}"/>
    <cellStyle name="%60 - Vurgu6 22" xfId="473" xr:uid="{7C14AC34-CDA5-4492-907E-E3AE5DA56680}"/>
    <cellStyle name="%60 - Vurgu6 23" xfId="493" xr:uid="{88E375DD-CDB5-41AD-AD9E-215A1C6D6366}"/>
    <cellStyle name="%60 - Vurgu6 24" xfId="513" xr:uid="{61B92E18-49B0-428B-BC51-EE69FFB00758}"/>
    <cellStyle name="%60 - Vurgu6 25" xfId="533" xr:uid="{0352DDE7-FED0-4A0C-8014-5CF420A0FC5B}"/>
    <cellStyle name="%60 - Vurgu6 26" xfId="553" xr:uid="{A4E1E9C6-6F7E-424E-9028-43717989B6A4}"/>
    <cellStyle name="%60 - Vurgu6 27" xfId="573" xr:uid="{F7170B84-F0B0-47A5-9249-0F0060ED09DC}"/>
    <cellStyle name="%60 - Vurgu6 28" xfId="593" xr:uid="{C67A9A1F-4555-4E4F-B09D-8EDFC45F18E8}"/>
    <cellStyle name="%60 - Vurgu6 29" xfId="613" xr:uid="{61A6108A-26CE-4A65-A6AF-3F1DAB63A74B}"/>
    <cellStyle name="%60 - Vurgu6 3" xfId="88" xr:uid="{2BCDCB93-F906-4A87-8A44-1C61221CB3FA}"/>
    <cellStyle name="%60 - Vurgu6 30" xfId="633" xr:uid="{DB113FB7-7A90-4A7F-8CAA-6E98E803B576}"/>
    <cellStyle name="%60 - Vurgu6 31" xfId="653" xr:uid="{E430D4D6-B762-4661-8C2B-E3D42974B545}"/>
    <cellStyle name="%60 - Vurgu6 32" xfId="673" xr:uid="{E535C813-06D6-4D98-8226-4B8DFF4FF9C8}"/>
    <cellStyle name="%60 - Vurgu6 33" xfId="693" xr:uid="{25ECE831-20AA-40C6-8E33-19B1544716B5}"/>
    <cellStyle name="%60 - Vurgu6 34" xfId="713" xr:uid="{1E2ADBA5-736B-40FE-BB03-C7787F060B5D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2" xr:uid="{0E135CBC-47FB-4179-A3B9-04129E641567}"/>
    <cellStyle name="Normal 16" xfId="233" xr:uid="{279B5917-3011-40D9-BB11-F8593FF0539B}"/>
    <cellStyle name="Normal 17" xfId="253" xr:uid="{6A881C8C-9B54-4692-86C3-678953ECDCB0}"/>
    <cellStyle name="Normal 18" xfId="273" xr:uid="{9FAA3E00-41EA-4AF6-AE57-BE3E642791FD}"/>
    <cellStyle name="Normal 19" xfId="294" xr:uid="{B88FAC63-1D3C-4400-A87A-455732047150}"/>
    <cellStyle name="Normal 2" xfId="47" xr:uid="{5AA281CE-7654-48E3-B4A7-93E3DD1EC944}"/>
    <cellStyle name="Normal 20" xfId="314" xr:uid="{765CFEB0-3C17-450E-8956-E9778E0C703E}"/>
    <cellStyle name="Normal 21" xfId="334" xr:uid="{7011B8A4-14D8-4FC0-B4EF-BAB21AFB85A8}"/>
    <cellStyle name="Normal 22" xfId="354" xr:uid="{C6057557-2F44-404F-BF48-F955FA2C57AD}"/>
    <cellStyle name="Normal 23" xfId="374" xr:uid="{869CAAC8-C20E-4508-BA65-BD1FA3170342}"/>
    <cellStyle name="Normal 24" xfId="394" xr:uid="{FEE9CB52-7424-4CD7-B88E-D031F0082126}"/>
    <cellStyle name="Normal 25" xfId="414" xr:uid="{EEEF9AC4-02A2-4B22-91A2-4CECA4E23CEF}"/>
    <cellStyle name="Normal 26" xfId="434" xr:uid="{6EBDF679-6BAE-4B88-8D22-3C5CE06B2556}"/>
    <cellStyle name="Normal 27" xfId="454" xr:uid="{5A2A4FA2-278F-41BC-A9C1-5948E1EB44EA}"/>
    <cellStyle name="Normal 28" xfId="474" xr:uid="{71595005-2739-44C7-8554-202D401BC603}"/>
    <cellStyle name="Normal 29" xfId="494" xr:uid="{282622C5-144F-43BE-BF39-8CD21C6B6A5A}"/>
    <cellStyle name="Normal 3" xfId="49" xr:uid="{AE82479F-B4E6-468A-9DB8-EC15B8AC28EC}"/>
    <cellStyle name="Normal 30" xfId="514" xr:uid="{137B01DA-3FB1-4DF4-8237-37BA512BD2F8}"/>
    <cellStyle name="Normal 31" xfId="534" xr:uid="{D317E996-7343-4572-8670-1DAEF4DCD64F}"/>
    <cellStyle name="Normal 32" xfId="554" xr:uid="{520D665A-D768-461E-B772-F2377A2709F3}"/>
    <cellStyle name="Normal 33" xfId="574" xr:uid="{F2C6331F-CABD-45B8-8A00-1B45DFCD8483}"/>
    <cellStyle name="Normal 34" xfId="594" xr:uid="{4B30557F-C434-4498-B2F0-B1BBFD9B4306}"/>
    <cellStyle name="Normal 35" xfId="614" xr:uid="{1629D0EA-3B7A-4376-851F-01E086F597EB}"/>
    <cellStyle name="Normal 36" xfId="634" xr:uid="{9D283BF2-27D5-4482-B820-004ABDD6FB12}"/>
    <cellStyle name="Normal 37" xfId="654" xr:uid="{08F7EE82-E5FE-467B-B871-B3A117643644}"/>
    <cellStyle name="Normal 38" xfId="674" xr:uid="{E674494E-AB02-4AB3-BF2F-F0E216D0A20B}"/>
    <cellStyle name="Normal 39" xfId="694" xr:uid="{5ADC544F-1C38-4F0D-B4D3-08DD16F8397F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68" xfId="211" xr:uid="{E40B4AAC-3923-4692-8069-03FE73DEE53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BC8AE762-696A-4114-93D5-0551DBDF0F81}"/>
    <cellStyle name="Not 13" xfId="234" xr:uid="{B0BC2691-435A-4705-A3B1-4695188A0F7A}"/>
    <cellStyle name="Not 14" xfId="254" xr:uid="{66BFD44D-B7FF-4C54-A397-0ECED5DA9BF1}"/>
    <cellStyle name="Not 15" xfId="275" xr:uid="{A2B4FE1C-2F9C-432C-9BA7-DB08F45FBDC8}"/>
    <cellStyle name="Not 16" xfId="295" xr:uid="{9A01CD9E-2A44-46AF-AF77-567AAB69AA56}"/>
    <cellStyle name="Not 17" xfId="315" xr:uid="{A2D9669B-A120-42C3-BAF6-B85CB472F9BE}"/>
    <cellStyle name="Not 18" xfId="335" xr:uid="{A7A3EF82-C1D5-4977-98FF-963B65ACF7BC}"/>
    <cellStyle name="Not 19" xfId="355" xr:uid="{ABAC2E67-F5B4-4138-8624-F57B0DC49CAA}"/>
    <cellStyle name="Not 2" xfId="48" xr:uid="{C4E66159-CDE1-4209-9E3F-CD196C5357D9}"/>
    <cellStyle name="Not 20" xfId="375" xr:uid="{FDD2209B-3956-490D-BA67-AFA1DDFA5373}"/>
    <cellStyle name="Not 21" xfId="395" xr:uid="{D2250F21-4373-4064-8C0B-613D9ACC1274}"/>
    <cellStyle name="Not 22" xfId="415" xr:uid="{51DBE713-CF5A-4DBA-9627-664717794A7E}"/>
    <cellStyle name="Not 23" xfId="435" xr:uid="{E7BEFF0F-474D-4095-B9D6-465AAA60D1B5}"/>
    <cellStyle name="Not 24" xfId="455" xr:uid="{2ED1E7C8-BD16-496F-BA3B-B882FEF86E39}"/>
    <cellStyle name="Not 25" xfId="475" xr:uid="{9A0B9C7B-D0C3-4837-AF0B-73F0A4B9C5A4}"/>
    <cellStyle name="Not 26" xfId="495" xr:uid="{D395735D-FA33-44EC-9D54-2E13560EB7D1}"/>
    <cellStyle name="Not 27" xfId="515" xr:uid="{7A7926E8-3319-42F3-90BA-E3B6EC892171}"/>
    <cellStyle name="Not 28" xfId="535" xr:uid="{39BFC281-981C-4AF4-82A0-35B5F338B25B}"/>
    <cellStyle name="Not 29" xfId="555" xr:uid="{A05C5B0E-BC7B-421A-9094-98B6FFCD7C65}"/>
    <cellStyle name="Not 3" xfId="50" xr:uid="{2C5D45E0-B05E-4E3A-8EAE-C3A04618488F}"/>
    <cellStyle name="Not 30" xfId="575" xr:uid="{B544FE31-2D43-4CCE-BBB1-D1E0453952F2}"/>
    <cellStyle name="Not 31" xfId="595" xr:uid="{B24A42B6-D901-477E-9BF2-E9869C795400}"/>
    <cellStyle name="Not 32" xfId="615" xr:uid="{4C75FE0C-AF2A-4918-9D0F-6DAEE44EB28E}"/>
    <cellStyle name="Not 33" xfId="635" xr:uid="{F8AFFDC4-2B69-4F51-BBF4-C92E49579A58}"/>
    <cellStyle name="Not 34" xfId="655" xr:uid="{C7BAF4C7-7DAB-4BA6-9F46-83DAF38B3426}"/>
    <cellStyle name="Not 35" xfId="675" xr:uid="{B888D068-DD95-4922-9F0F-A3AC82993159}"/>
    <cellStyle name="Not 36" xfId="695" xr:uid="{36E1C47F-2D00-41C3-B689-0C80E6F1D87D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3" xfId="213" xr:uid="{BEA75491-F235-4330-8845-2540CE4FB49F}"/>
    <cellStyle name="Virgül 4" xfId="274" xr:uid="{E9E6C5E6-BE3A-45E2-A1B9-B3E30CD66C6A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G45" sqref="G45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28515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121650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45631</v>
      </c>
      <c r="P3" s="62">
        <v>45650</v>
      </c>
      <c r="Q3" s="63" t="s">
        <v>39</v>
      </c>
      <c r="R3" s="62">
        <v>45680</v>
      </c>
      <c r="S3" s="63" t="s">
        <v>40</v>
      </c>
      <c r="T3" s="64">
        <v>720</v>
      </c>
      <c r="U3" s="63" t="s">
        <v>41</v>
      </c>
      <c r="V3" s="63" t="s">
        <v>42</v>
      </c>
      <c r="W3" s="65">
        <v>1370</v>
      </c>
      <c r="X3" s="63" t="s">
        <v>12</v>
      </c>
      <c r="Y3" s="66">
        <v>14.0146</v>
      </c>
      <c r="Z3" s="67">
        <v>19200</v>
      </c>
      <c r="AA3" s="68"/>
      <c r="AB3" s="67">
        <v>19200</v>
      </c>
    </row>
    <row r="4" spans="2:29" x14ac:dyDescent="0.25">
      <c r="B4" s="7">
        <v>45627</v>
      </c>
      <c r="C4" s="8">
        <v>0</v>
      </c>
      <c r="D4" s="9"/>
      <c r="E4" s="10">
        <v>13.5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1972.6875</v>
      </c>
      <c r="L4" t="s">
        <v>34</v>
      </c>
      <c r="P4" s="69"/>
      <c r="Q4" s="69"/>
      <c r="R4" s="69"/>
      <c r="S4" s="69"/>
      <c r="T4" s="69"/>
      <c r="U4" s="69"/>
      <c r="V4" s="70" t="s">
        <v>43</v>
      </c>
      <c r="W4" s="69"/>
      <c r="X4" s="69"/>
      <c r="Y4" s="69"/>
      <c r="Z4" s="69"/>
      <c r="AA4" s="69"/>
      <c r="AB4" s="94">
        <f>SUM(AB3)*-1</f>
        <v>-19200</v>
      </c>
    </row>
    <row r="5" spans="2:29" x14ac:dyDescent="0.25">
      <c r="B5" s="7">
        <v>45628</v>
      </c>
      <c r="C5" s="8">
        <v>0</v>
      </c>
      <c r="D5" s="9"/>
      <c r="E5" s="10">
        <v>13.5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197.26875000000001</v>
      </c>
      <c r="P5" s="71">
        <v>45638</v>
      </c>
      <c r="Q5" s="60" t="s">
        <v>44</v>
      </c>
      <c r="R5" s="71">
        <v>45698</v>
      </c>
      <c r="S5" s="60" t="s">
        <v>40</v>
      </c>
      <c r="T5" s="72">
        <v>677</v>
      </c>
      <c r="U5" s="60" t="s">
        <v>41</v>
      </c>
      <c r="V5" s="60" t="s">
        <v>45</v>
      </c>
      <c r="W5" s="73">
        <v>5</v>
      </c>
      <c r="X5" s="60" t="s">
        <v>46</v>
      </c>
      <c r="Y5" s="74">
        <v>620</v>
      </c>
      <c r="Z5" s="75">
        <v>3100</v>
      </c>
      <c r="AA5" s="76"/>
      <c r="AB5" s="75">
        <v>3100</v>
      </c>
    </row>
    <row r="6" spans="2:29" x14ac:dyDescent="0.25">
      <c r="B6" s="7">
        <v>45629</v>
      </c>
      <c r="C6" s="8">
        <v>0</v>
      </c>
      <c r="D6" s="9"/>
      <c r="E6" s="10">
        <v>13.5</v>
      </c>
      <c r="F6" s="33">
        <f t="shared" si="0"/>
        <v>0</v>
      </c>
      <c r="G6" s="11"/>
      <c r="H6" s="12" t="s">
        <v>8</v>
      </c>
      <c r="I6" s="13"/>
      <c r="J6" s="14"/>
      <c r="P6" s="71">
        <v>45638</v>
      </c>
      <c r="Q6" s="60" t="s">
        <v>44</v>
      </c>
      <c r="R6" s="71">
        <v>45698</v>
      </c>
      <c r="S6" s="60" t="s">
        <v>40</v>
      </c>
      <c r="T6" s="72">
        <v>677</v>
      </c>
      <c r="U6" s="60" t="s">
        <v>41</v>
      </c>
      <c r="V6" s="60" t="s">
        <v>47</v>
      </c>
      <c r="W6" s="73">
        <v>50</v>
      </c>
      <c r="X6" s="60" t="s">
        <v>46</v>
      </c>
      <c r="Y6" s="74">
        <v>650</v>
      </c>
      <c r="Z6" s="75">
        <v>32500</v>
      </c>
      <c r="AA6" s="76"/>
      <c r="AB6" s="75">
        <v>32500</v>
      </c>
    </row>
    <row r="7" spans="2:29" x14ac:dyDescent="0.25">
      <c r="B7" s="7">
        <v>45630</v>
      </c>
      <c r="C7" s="8">
        <v>456</v>
      </c>
      <c r="D7" s="9"/>
      <c r="E7" s="10">
        <v>13.5</v>
      </c>
      <c r="F7" s="33">
        <f t="shared" si="0"/>
        <v>6156</v>
      </c>
      <c r="G7" s="11"/>
      <c r="H7" s="12" t="s">
        <v>9</v>
      </c>
      <c r="I7" s="13"/>
      <c r="J7" s="14"/>
      <c r="P7" s="71">
        <v>45638</v>
      </c>
      <c r="Q7" s="60" t="s">
        <v>44</v>
      </c>
      <c r="R7" s="71">
        <v>45698</v>
      </c>
      <c r="S7" s="60" t="s">
        <v>40</v>
      </c>
      <c r="T7" s="72">
        <v>677</v>
      </c>
      <c r="U7" s="60" t="s">
        <v>41</v>
      </c>
      <c r="V7" s="60" t="s">
        <v>48</v>
      </c>
      <c r="W7" s="73">
        <v>30</v>
      </c>
      <c r="X7" s="60" t="s">
        <v>46</v>
      </c>
      <c r="Y7" s="74">
        <v>485</v>
      </c>
      <c r="Z7" s="75">
        <v>14550</v>
      </c>
      <c r="AA7" s="76"/>
      <c r="AB7" s="75">
        <v>14550</v>
      </c>
    </row>
    <row r="8" spans="2:29" x14ac:dyDescent="0.25">
      <c r="B8" s="7">
        <v>45631</v>
      </c>
      <c r="C8" s="8">
        <v>411</v>
      </c>
      <c r="D8" s="9"/>
      <c r="E8" s="10">
        <v>13.5</v>
      </c>
      <c r="F8" s="33">
        <f t="shared" si="0"/>
        <v>5548.5</v>
      </c>
      <c r="G8" s="15">
        <v>45630</v>
      </c>
      <c r="H8" s="54" t="s">
        <v>33</v>
      </c>
      <c r="I8" s="9"/>
      <c r="J8" s="18">
        <v>200000</v>
      </c>
      <c r="P8" s="71">
        <v>45648</v>
      </c>
      <c r="Q8" s="60" t="s">
        <v>44</v>
      </c>
      <c r="R8" s="71">
        <v>45708</v>
      </c>
      <c r="S8" s="60" t="s">
        <v>40</v>
      </c>
      <c r="T8" s="72">
        <v>702</v>
      </c>
      <c r="U8" s="60" t="s">
        <v>41</v>
      </c>
      <c r="V8" s="60" t="s">
        <v>47</v>
      </c>
      <c r="W8" s="73">
        <v>110</v>
      </c>
      <c r="X8" s="60" t="s">
        <v>46</v>
      </c>
      <c r="Y8" s="74">
        <v>650</v>
      </c>
      <c r="Z8" s="75">
        <v>71500</v>
      </c>
      <c r="AA8" s="76"/>
      <c r="AB8" s="75">
        <v>71500</v>
      </c>
    </row>
    <row r="9" spans="2:29" x14ac:dyDescent="0.25">
      <c r="B9" s="7">
        <v>45632</v>
      </c>
      <c r="C9" s="8">
        <v>500.5</v>
      </c>
      <c r="D9" s="9"/>
      <c r="E9" s="10">
        <v>13.5</v>
      </c>
      <c r="F9" s="33">
        <f t="shared" si="0"/>
        <v>6756.75</v>
      </c>
      <c r="G9" s="15">
        <v>45631</v>
      </c>
      <c r="H9" s="54" t="s">
        <v>33</v>
      </c>
      <c r="I9" s="55"/>
      <c r="J9" s="18">
        <v>100000</v>
      </c>
      <c r="P9" s="71"/>
      <c r="Q9" s="60"/>
      <c r="R9" s="71"/>
      <c r="S9" s="60"/>
      <c r="T9" s="72"/>
      <c r="U9" s="60"/>
      <c r="V9" s="60" t="s">
        <v>49</v>
      </c>
      <c r="W9" s="77"/>
      <c r="X9" s="60"/>
      <c r="Y9" s="74"/>
      <c r="Z9" s="75"/>
      <c r="AA9" s="76"/>
      <c r="AB9" s="75"/>
    </row>
    <row r="10" spans="2:29" x14ac:dyDescent="0.25">
      <c r="B10" s="7">
        <v>45633</v>
      </c>
      <c r="C10" s="8">
        <v>487</v>
      </c>
      <c r="D10" s="9"/>
      <c r="E10" s="10">
        <v>13.5</v>
      </c>
      <c r="F10" s="33">
        <f t="shared" si="0"/>
        <v>6574.5</v>
      </c>
      <c r="G10" s="56">
        <v>45647</v>
      </c>
      <c r="H10" s="57" t="s">
        <v>36</v>
      </c>
      <c r="I10" s="55" t="s">
        <v>37</v>
      </c>
      <c r="J10" s="58">
        <v>1800</v>
      </c>
      <c r="P10" s="78"/>
      <c r="Q10" s="79"/>
      <c r="R10" s="78"/>
      <c r="S10" s="79"/>
      <c r="T10" s="80"/>
      <c r="U10" s="79"/>
      <c r="V10" s="79"/>
      <c r="W10" s="81"/>
      <c r="X10" s="79"/>
      <c r="Y10" s="82"/>
      <c r="Z10" s="83"/>
      <c r="AA10" s="84"/>
      <c r="AB10" s="83"/>
    </row>
    <row r="11" spans="2:29" x14ac:dyDescent="0.25">
      <c r="B11" s="7">
        <v>45634</v>
      </c>
      <c r="C11" s="8">
        <v>447</v>
      </c>
      <c r="D11" s="9"/>
      <c r="E11" s="10">
        <v>13.5</v>
      </c>
      <c r="F11" s="33">
        <f t="shared" si="0"/>
        <v>6034.5</v>
      </c>
      <c r="G11" s="59">
        <v>45650</v>
      </c>
      <c r="H11" s="60" t="s">
        <v>38</v>
      </c>
      <c r="I11" s="17">
        <v>20</v>
      </c>
      <c r="J11" s="61">
        <v>19200</v>
      </c>
      <c r="P11" s="78"/>
      <c r="Q11" s="79"/>
      <c r="R11" s="78"/>
      <c r="S11" s="79"/>
      <c r="T11" s="80"/>
      <c r="U11" s="79"/>
      <c r="V11" s="79"/>
      <c r="W11" s="85"/>
      <c r="X11" s="79"/>
      <c r="Y11" s="82"/>
      <c r="Z11" s="83"/>
      <c r="AA11" s="84"/>
      <c r="AB11" s="83"/>
    </row>
    <row r="12" spans="2:29" x14ac:dyDescent="0.25">
      <c r="B12" s="7">
        <v>45635</v>
      </c>
      <c r="C12" s="8">
        <v>457</v>
      </c>
      <c r="D12" s="9"/>
      <c r="E12" s="10">
        <v>13.5</v>
      </c>
      <c r="F12" s="33">
        <f t="shared" si="0"/>
        <v>6169.5</v>
      </c>
      <c r="G12" s="15"/>
      <c r="H12" s="17"/>
      <c r="I12" s="17"/>
      <c r="J12" s="18"/>
      <c r="P12" s="86"/>
      <c r="Q12" s="87"/>
      <c r="R12" s="86"/>
      <c r="S12" s="87"/>
      <c r="T12" s="88"/>
      <c r="U12" s="87"/>
      <c r="V12" s="87"/>
      <c r="W12" s="89"/>
      <c r="X12" s="87"/>
      <c r="Y12" s="90"/>
      <c r="Z12" s="91"/>
      <c r="AA12" s="92"/>
      <c r="AB12" s="91"/>
    </row>
    <row r="13" spans="2:29" x14ac:dyDescent="0.25">
      <c r="B13" s="7">
        <v>45636</v>
      </c>
      <c r="C13" s="8">
        <v>503.5</v>
      </c>
      <c r="D13" s="9"/>
      <c r="E13" s="10">
        <v>13.5</v>
      </c>
      <c r="F13" s="33">
        <f t="shared" si="0"/>
        <v>6797.25</v>
      </c>
      <c r="G13" s="19"/>
      <c r="H13" s="16"/>
      <c r="I13" s="17"/>
      <c r="J13" s="18"/>
      <c r="P13" s="86"/>
      <c r="Q13" s="87"/>
      <c r="R13" s="86"/>
      <c r="S13" s="87"/>
      <c r="T13" s="88"/>
      <c r="U13" s="87"/>
      <c r="V13" s="87" t="s">
        <v>76</v>
      </c>
      <c r="W13" s="89"/>
      <c r="X13" s="87"/>
      <c r="Y13" s="90"/>
      <c r="Z13" s="91"/>
      <c r="AA13" s="92"/>
      <c r="AB13" s="91"/>
    </row>
    <row r="14" spans="2:29" x14ac:dyDescent="0.25">
      <c r="B14" s="7">
        <v>45637</v>
      </c>
      <c r="C14" s="8">
        <v>497</v>
      </c>
      <c r="D14" s="9"/>
      <c r="E14" s="10">
        <v>13.5</v>
      </c>
      <c r="F14" s="33">
        <f t="shared" si="0"/>
        <v>6709.5</v>
      </c>
      <c r="G14" s="19"/>
      <c r="H14" s="16"/>
      <c r="I14" s="17"/>
      <c r="J14" s="18"/>
      <c r="P14" s="86"/>
      <c r="Q14" s="92"/>
      <c r="R14" s="86"/>
      <c r="S14" s="87"/>
      <c r="T14" s="88"/>
      <c r="U14" s="87"/>
      <c r="V14" s="87" t="s">
        <v>77</v>
      </c>
      <c r="W14" s="93"/>
      <c r="X14" s="87"/>
      <c r="Y14" s="90"/>
      <c r="Z14" s="91"/>
      <c r="AA14" s="91"/>
      <c r="AB14" s="91"/>
    </row>
    <row r="15" spans="2:29" x14ac:dyDescent="0.25">
      <c r="B15" s="7">
        <v>45638</v>
      </c>
      <c r="C15" s="8">
        <v>510</v>
      </c>
      <c r="D15" s="9"/>
      <c r="E15" s="10">
        <v>13.5</v>
      </c>
      <c r="F15" s="33">
        <f t="shared" si="0"/>
        <v>6885</v>
      </c>
      <c r="G15" s="19"/>
      <c r="H15" s="16"/>
      <c r="I15" s="17"/>
      <c r="J15" s="18"/>
    </row>
    <row r="16" spans="2:29" x14ac:dyDescent="0.25">
      <c r="B16" s="7">
        <v>45639</v>
      </c>
      <c r="C16" s="8">
        <v>512</v>
      </c>
      <c r="D16" s="9"/>
      <c r="E16" s="10">
        <v>13.5</v>
      </c>
      <c r="F16" s="33">
        <f t="shared" si="0"/>
        <v>6912</v>
      </c>
      <c r="G16" s="19"/>
      <c r="H16" s="16"/>
      <c r="I16" s="17"/>
      <c r="J16" s="18"/>
    </row>
    <row r="17" spans="2:14" x14ac:dyDescent="0.25">
      <c r="B17" s="7">
        <v>45640</v>
      </c>
      <c r="C17" s="8">
        <v>521</v>
      </c>
      <c r="D17" s="9"/>
      <c r="E17" s="10">
        <v>13.5</v>
      </c>
      <c r="F17" s="33">
        <f t="shared" si="0"/>
        <v>7033.5</v>
      </c>
      <c r="G17" s="19"/>
      <c r="H17" s="16"/>
      <c r="I17" s="17"/>
      <c r="J17" s="18"/>
    </row>
    <row r="18" spans="2:14" x14ac:dyDescent="0.25">
      <c r="B18" s="7">
        <v>45641</v>
      </c>
      <c r="C18" s="8">
        <v>523</v>
      </c>
      <c r="D18" s="9"/>
      <c r="E18" s="10">
        <v>13.5</v>
      </c>
      <c r="F18" s="33">
        <f t="shared" si="0"/>
        <v>7060.5</v>
      </c>
      <c r="G18" s="19"/>
      <c r="H18" s="16"/>
      <c r="I18" s="17"/>
      <c r="J18" s="18"/>
    </row>
    <row r="19" spans="2:14" x14ac:dyDescent="0.25">
      <c r="B19" s="7">
        <v>45642</v>
      </c>
      <c r="C19" s="8">
        <v>535</v>
      </c>
      <c r="D19" s="9"/>
      <c r="E19" s="10">
        <v>13.5</v>
      </c>
      <c r="F19" s="33">
        <f t="shared" si="0"/>
        <v>7222.5</v>
      </c>
      <c r="G19" s="19"/>
      <c r="H19" s="16"/>
      <c r="I19" s="17"/>
      <c r="J19" s="18"/>
    </row>
    <row r="20" spans="2:14" x14ac:dyDescent="0.25">
      <c r="B20" s="7">
        <v>45643</v>
      </c>
      <c r="C20" s="8">
        <v>535</v>
      </c>
      <c r="D20" s="9"/>
      <c r="E20" s="10">
        <v>13.5</v>
      </c>
      <c r="F20" s="33">
        <f t="shared" si="0"/>
        <v>7222.5</v>
      </c>
      <c r="G20" s="19"/>
      <c r="H20" s="16"/>
      <c r="I20" s="17"/>
      <c r="J20" s="18"/>
    </row>
    <row r="21" spans="2:14" x14ac:dyDescent="0.25">
      <c r="B21" s="7">
        <v>45644</v>
      </c>
      <c r="C21" s="8">
        <v>552.5</v>
      </c>
      <c r="D21" s="9"/>
      <c r="E21" s="10">
        <v>13.5</v>
      </c>
      <c r="F21" s="33">
        <f t="shared" si="0"/>
        <v>7458.75</v>
      </c>
      <c r="G21" s="19"/>
      <c r="H21" s="16"/>
      <c r="I21" s="17"/>
      <c r="J21" s="18"/>
    </row>
    <row r="22" spans="2:14" x14ac:dyDescent="0.25">
      <c r="B22" s="7">
        <v>45645</v>
      </c>
      <c r="C22" s="8">
        <v>535.5</v>
      </c>
      <c r="D22" s="9"/>
      <c r="E22" s="10">
        <v>13.5</v>
      </c>
      <c r="F22" s="33">
        <f t="shared" si="0"/>
        <v>7229.25</v>
      </c>
      <c r="G22" s="19"/>
      <c r="H22" s="16"/>
      <c r="I22" s="17"/>
      <c r="J22" s="18"/>
    </row>
    <row r="23" spans="2:14" x14ac:dyDescent="0.25">
      <c r="B23" s="7">
        <v>45646</v>
      </c>
      <c r="C23" s="8">
        <v>505</v>
      </c>
      <c r="D23" s="9"/>
      <c r="E23" s="10">
        <v>13.5</v>
      </c>
      <c r="F23" s="33">
        <f t="shared" si="0"/>
        <v>6817.5</v>
      </c>
      <c r="G23" s="19"/>
      <c r="H23" s="16"/>
      <c r="I23" s="17"/>
      <c r="J23" s="18"/>
    </row>
    <row r="24" spans="2:14" x14ac:dyDescent="0.25">
      <c r="B24" s="7">
        <v>45647</v>
      </c>
      <c r="C24" s="8">
        <v>564.5</v>
      </c>
      <c r="D24" s="9"/>
      <c r="E24" s="10">
        <v>13.5</v>
      </c>
      <c r="F24" s="33">
        <f t="shared" si="0"/>
        <v>7620.75</v>
      </c>
      <c r="G24" s="19"/>
      <c r="H24" s="16"/>
      <c r="I24" s="17"/>
      <c r="J24" s="18"/>
    </row>
    <row r="25" spans="2:14" x14ac:dyDescent="0.25">
      <c r="B25" s="7">
        <v>45648</v>
      </c>
      <c r="C25" s="8">
        <v>544</v>
      </c>
      <c r="D25" s="9"/>
      <c r="E25" s="10">
        <v>13.5</v>
      </c>
      <c r="F25" s="33">
        <f t="shared" si="0"/>
        <v>7344</v>
      </c>
      <c r="G25" s="19"/>
      <c r="H25" s="16"/>
      <c r="I25" s="17"/>
      <c r="J25" s="18"/>
    </row>
    <row r="26" spans="2:14" x14ac:dyDescent="0.25">
      <c r="B26" s="7">
        <v>45649</v>
      </c>
      <c r="C26" s="8">
        <v>550</v>
      </c>
      <c r="D26" s="9"/>
      <c r="E26" s="10">
        <v>13.5</v>
      </c>
      <c r="F26" s="33">
        <f t="shared" si="0"/>
        <v>7425</v>
      </c>
      <c r="G26" s="19"/>
      <c r="H26" s="16"/>
      <c r="I26" s="17"/>
      <c r="J26" s="18"/>
    </row>
    <row r="27" spans="2:14" x14ac:dyDescent="0.25">
      <c r="B27" s="7">
        <v>45650</v>
      </c>
      <c r="C27" s="8">
        <v>578</v>
      </c>
      <c r="D27" s="9"/>
      <c r="E27" s="10">
        <v>13.5</v>
      </c>
      <c r="F27" s="33">
        <f t="shared" si="0"/>
        <v>7803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548.5</v>
      </c>
      <c r="D28" s="9"/>
      <c r="E28" s="10">
        <v>13.5</v>
      </c>
      <c r="F28" s="33">
        <f t="shared" si="0"/>
        <v>7404.75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550</v>
      </c>
      <c r="D29" s="9"/>
      <c r="E29" s="10">
        <v>13.5</v>
      </c>
      <c r="F29" s="33">
        <f t="shared" si="0"/>
        <v>7425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540</v>
      </c>
      <c r="D30" s="9"/>
      <c r="E30" s="10">
        <v>13.5</v>
      </c>
      <c r="F30" s="33">
        <f t="shared" si="0"/>
        <v>7290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582</v>
      </c>
      <c r="D31" s="9"/>
      <c r="E31" s="10">
        <v>13.5</v>
      </c>
      <c r="F31" s="33">
        <f t="shared" si="0"/>
        <v>7857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595.5</v>
      </c>
      <c r="D32" s="9"/>
      <c r="E32" s="10">
        <v>13.5</v>
      </c>
      <c r="F32" s="33">
        <f t="shared" si="0"/>
        <v>8039.25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519</v>
      </c>
      <c r="D33" s="9"/>
      <c r="E33" s="10">
        <v>13.5</v>
      </c>
      <c r="F33" s="33">
        <f t="shared" si="0"/>
        <v>7006.5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53">
        <v>553</v>
      </c>
      <c r="D34" s="36"/>
      <c r="E34" s="37">
        <v>13.5</v>
      </c>
      <c r="F34" s="38">
        <f t="shared" si="0"/>
        <v>7465.5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14612.5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323169.95624999999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197268.75</v>
      </c>
      <c r="L36" s="31">
        <f>J36-J4-J5-J6</f>
        <v>195098.79375000001</v>
      </c>
      <c r="M36" s="31"/>
      <c r="N36" s="31">
        <f>L36-M36</f>
        <v>195098.79375000001</v>
      </c>
    </row>
    <row r="37" spans="2:14" x14ac:dyDescent="0.25">
      <c r="B37" s="26" t="s">
        <v>14</v>
      </c>
      <c r="C37" s="30">
        <f>C35</f>
        <v>14612.5</v>
      </c>
      <c r="D37" s="9">
        <f>D35/1.03</f>
        <v>0</v>
      </c>
      <c r="E37" s="10"/>
      <c r="F37" s="33">
        <f>SUM(F4:F36)</f>
        <v>197268.75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-125901.20624999999</v>
      </c>
      <c r="M39" s="17"/>
      <c r="N39" s="40">
        <f>J39+N34</f>
        <v>-125901.20624999999</v>
      </c>
    </row>
    <row r="40" spans="2:14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  <c r="M40" s="17" t="s">
        <v>25</v>
      </c>
      <c r="N40" s="40"/>
    </row>
    <row r="41" spans="2:14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  <c r="M41" s="17" t="s">
        <v>32</v>
      </c>
      <c r="N41" s="40">
        <f>N40+N39</f>
        <v>-125901.20624999999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28515625" bestFit="1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274530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2">
        <v>45650</v>
      </c>
      <c r="Q3" s="63" t="s">
        <v>39</v>
      </c>
      <c r="R3" s="62">
        <v>45680</v>
      </c>
      <c r="S3" s="63" t="s">
        <v>40</v>
      </c>
      <c r="T3" s="64">
        <v>720</v>
      </c>
      <c r="U3" s="63" t="s">
        <v>41</v>
      </c>
      <c r="V3" s="63" t="s">
        <v>42</v>
      </c>
      <c r="W3" s="65">
        <v>1370</v>
      </c>
      <c r="X3" s="63" t="s">
        <v>12</v>
      </c>
      <c r="Y3" s="66">
        <v>14.0146</v>
      </c>
      <c r="Z3" s="67">
        <v>19200</v>
      </c>
      <c r="AA3" s="68"/>
      <c r="AB3" s="67">
        <v>19200</v>
      </c>
    </row>
    <row r="4" spans="2:29" x14ac:dyDescent="0.25">
      <c r="B4" s="7">
        <v>45658</v>
      </c>
      <c r="C4" s="8">
        <v>560.5</v>
      </c>
      <c r="D4" s="9"/>
      <c r="E4" s="10">
        <v>15.4</v>
      </c>
      <c r="F4" s="33">
        <f>E4*C4</f>
        <v>8631.7000000000007</v>
      </c>
      <c r="G4" s="11"/>
      <c r="H4" s="12" t="s">
        <v>6</v>
      </c>
      <c r="I4" s="13">
        <v>0.01</v>
      </c>
      <c r="J4" s="14">
        <f>(F36+F37)*I4</f>
        <v>2625.2379999999998</v>
      </c>
      <c r="P4" s="69"/>
      <c r="Q4" s="69"/>
      <c r="R4" s="69"/>
      <c r="S4" s="69"/>
      <c r="T4" s="69"/>
      <c r="U4" s="69"/>
      <c r="V4" s="97" t="s">
        <v>43</v>
      </c>
      <c r="W4" s="69"/>
      <c r="X4" s="69"/>
      <c r="Y4" s="69"/>
      <c r="Z4" s="69"/>
      <c r="AA4" s="69"/>
      <c r="AB4" s="94">
        <f>SUM(AB3)*-1</f>
        <v>-19200</v>
      </c>
    </row>
    <row r="5" spans="2:29" x14ac:dyDescent="0.25">
      <c r="B5" s="7">
        <v>45659</v>
      </c>
      <c r="C5" s="8">
        <v>547</v>
      </c>
      <c r="D5" s="9"/>
      <c r="E5" s="10">
        <v>15.4</v>
      </c>
      <c r="F5" s="33">
        <f t="shared" ref="F5:F34" si="0">E5*C5</f>
        <v>8423.8000000000011</v>
      </c>
      <c r="G5" s="11"/>
      <c r="H5" s="12" t="s">
        <v>7</v>
      </c>
      <c r="I5" s="13">
        <v>1E-3</v>
      </c>
      <c r="J5" s="14">
        <f>(F36+F37-J4-J6)*I5</f>
        <v>254.64809199999999</v>
      </c>
      <c r="P5" s="62">
        <v>45638</v>
      </c>
      <c r="Q5" s="63" t="s">
        <v>44</v>
      </c>
      <c r="R5" s="62">
        <v>45698</v>
      </c>
      <c r="S5" s="63" t="s">
        <v>40</v>
      </c>
      <c r="T5" s="64">
        <v>677</v>
      </c>
      <c r="U5" s="63" t="s">
        <v>41</v>
      </c>
      <c r="V5" s="63" t="s">
        <v>45</v>
      </c>
      <c r="W5" s="95">
        <v>5</v>
      </c>
      <c r="X5" s="63" t="s">
        <v>46</v>
      </c>
      <c r="Y5" s="66">
        <v>620</v>
      </c>
      <c r="Z5" s="67">
        <v>3100</v>
      </c>
      <c r="AA5" s="68"/>
      <c r="AB5" s="67">
        <v>3100</v>
      </c>
    </row>
    <row r="6" spans="2:29" x14ac:dyDescent="0.25">
      <c r="B6" s="7">
        <v>45660</v>
      </c>
      <c r="C6" s="8">
        <v>610</v>
      </c>
      <c r="D6" s="9"/>
      <c r="E6" s="10">
        <v>15.4</v>
      </c>
      <c r="F6" s="33">
        <f t="shared" si="0"/>
        <v>9394</v>
      </c>
      <c r="G6" s="11"/>
      <c r="H6" s="12" t="s">
        <v>8</v>
      </c>
      <c r="I6" s="13"/>
      <c r="J6" s="14">
        <v>5250.47</v>
      </c>
      <c r="P6" s="62">
        <v>45638</v>
      </c>
      <c r="Q6" s="63" t="s">
        <v>44</v>
      </c>
      <c r="R6" s="62">
        <v>45698</v>
      </c>
      <c r="S6" s="63" t="s">
        <v>40</v>
      </c>
      <c r="T6" s="64">
        <v>677</v>
      </c>
      <c r="U6" s="63" t="s">
        <v>41</v>
      </c>
      <c r="V6" s="63" t="s">
        <v>47</v>
      </c>
      <c r="W6" s="95">
        <v>50</v>
      </c>
      <c r="X6" s="63" t="s">
        <v>46</v>
      </c>
      <c r="Y6" s="66">
        <v>650</v>
      </c>
      <c r="Z6" s="67">
        <v>32500</v>
      </c>
      <c r="AA6" s="68"/>
      <c r="AB6" s="67">
        <v>32500</v>
      </c>
    </row>
    <row r="7" spans="2:29" x14ac:dyDescent="0.25">
      <c r="B7" s="7">
        <v>45661</v>
      </c>
      <c r="C7" s="8">
        <v>502</v>
      </c>
      <c r="D7" s="9"/>
      <c r="E7" s="10">
        <v>15.4</v>
      </c>
      <c r="F7" s="33">
        <f t="shared" si="0"/>
        <v>7730.8</v>
      </c>
      <c r="G7" s="11"/>
      <c r="H7" s="12" t="s">
        <v>9</v>
      </c>
      <c r="I7" s="13"/>
      <c r="J7" s="14">
        <f>'ARALIK 2024'!J39*-1</f>
        <v>125901.20624999999</v>
      </c>
      <c r="P7" s="62">
        <v>45638</v>
      </c>
      <c r="Q7" s="63" t="s">
        <v>44</v>
      </c>
      <c r="R7" s="62">
        <v>45698</v>
      </c>
      <c r="S7" s="63" t="s">
        <v>40</v>
      </c>
      <c r="T7" s="64">
        <v>677</v>
      </c>
      <c r="U7" s="63" t="s">
        <v>41</v>
      </c>
      <c r="V7" s="63" t="s">
        <v>48</v>
      </c>
      <c r="W7" s="95">
        <v>30</v>
      </c>
      <c r="X7" s="63" t="s">
        <v>46</v>
      </c>
      <c r="Y7" s="66">
        <v>485</v>
      </c>
      <c r="Z7" s="67">
        <v>14550</v>
      </c>
      <c r="AA7" s="68"/>
      <c r="AB7" s="67">
        <v>14550</v>
      </c>
    </row>
    <row r="8" spans="2:29" x14ac:dyDescent="0.25">
      <c r="B8" s="7">
        <v>45662</v>
      </c>
      <c r="C8" s="8">
        <v>545</v>
      </c>
      <c r="D8" s="9"/>
      <c r="E8" s="10">
        <v>15.4</v>
      </c>
      <c r="F8" s="33">
        <f t="shared" si="0"/>
        <v>8393</v>
      </c>
      <c r="G8" s="71"/>
      <c r="H8" s="16" t="s">
        <v>62</v>
      </c>
      <c r="I8" s="17"/>
      <c r="J8" s="18">
        <v>39370</v>
      </c>
      <c r="P8" s="62">
        <v>45648</v>
      </c>
      <c r="Q8" s="63" t="s">
        <v>44</v>
      </c>
      <c r="R8" s="62">
        <v>45708</v>
      </c>
      <c r="S8" s="63" t="s">
        <v>40</v>
      </c>
      <c r="T8" s="64">
        <v>702</v>
      </c>
      <c r="U8" s="63" t="s">
        <v>41</v>
      </c>
      <c r="V8" s="63" t="s">
        <v>47</v>
      </c>
      <c r="W8" s="95">
        <v>110</v>
      </c>
      <c r="X8" s="63" t="s">
        <v>46</v>
      </c>
      <c r="Y8" s="66">
        <v>650</v>
      </c>
      <c r="Z8" s="67">
        <v>71500</v>
      </c>
      <c r="AA8" s="68"/>
      <c r="AB8" s="67">
        <v>71500</v>
      </c>
    </row>
    <row r="9" spans="2:29" x14ac:dyDescent="0.25">
      <c r="B9" s="7">
        <v>45663</v>
      </c>
      <c r="C9" s="8">
        <v>582.5</v>
      </c>
      <c r="D9" s="9"/>
      <c r="E9" s="10">
        <v>15.4</v>
      </c>
      <c r="F9" s="33">
        <f t="shared" si="0"/>
        <v>8970.5</v>
      </c>
      <c r="G9" s="71"/>
      <c r="H9" s="16" t="s">
        <v>60</v>
      </c>
      <c r="I9" s="17"/>
      <c r="J9" s="18">
        <v>6818.8</v>
      </c>
      <c r="P9" s="123"/>
      <c r="Q9" s="123"/>
      <c r="R9" s="125">
        <v>45695</v>
      </c>
      <c r="S9" s="123"/>
      <c r="T9" s="123"/>
      <c r="U9" s="123"/>
      <c r="V9" s="123" t="s">
        <v>56</v>
      </c>
      <c r="W9" s="123"/>
      <c r="X9" s="123"/>
      <c r="Y9" s="123"/>
      <c r="Z9" s="123"/>
      <c r="AA9" s="123"/>
      <c r="AB9" s="124">
        <v>-57280</v>
      </c>
    </row>
    <row r="10" spans="2:29" x14ac:dyDescent="0.25">
      <c r="B10" s="7">
        <v>45664</v>
      </c>
      <c r="C10" s="8">
        <v>543</v>
      </c>
      <c r="D10" s="9"/>
      <c r="E10" s="10">
        <v>15.4</v>
      </c>
      <c r="F10" s="33">
        <f t="shared" si="0"/>
        <v>8362.2000000000007</v>
      </c>
      <c r="G10" s="71">
        <v>45723</v>
      </c>
      <c r="H10" s="16" t="s">
        <v>33</v>
      </c>
      <c r="I10" s="17"/>
      <c r="J10" s="18">
        <v>82295.56</v>
      </c>
      <c r="P10" s="123"/>
      <c r="Q10" s="123"/>
      <c r="R10" s="125">
        <v>45695</v>
      </c>
      <c r="S10" s="123"/>
      <c r="T10" s="123"/>
      <c r="U10" s="123"/>
      <c r="V10" s="123" t="s">
        <v>56</v>
      </c>
      <c r="W10" s="123"/>
      <c r="X10" s="123"/>
      <c r="Y10" s="123"/>
      <c r="Z10" s="123"/>
      <c r="AA10" s="123"/>
      <c r="AB10" s="124">
        <v>-25000</v>
      </c>
    </row>
    <row r="11" spans="2:29" x14ac:dyDescent="0.25">
      <c r="B11" s="7">
        <v>45665</v>
      </c>
      <c r="C11" s="8">
        <v>574.5</v>
      </c>
      <c r="D11" s="9"/>
      <c r="E11" s="10">
        <v>15.4</v>
      </c>
      <c r="F11" s="33">
        <f t="shared" si="0"/>
        <v>8847.3000000000011</v>
      </c>
      <c r="G11" s="71"/>
      <c r="H11" s="16"/>
      <c r="I11" s="17"/>
      <c r="J11" s="18"/>
      <c r="P11" s="96"/>
      <c r="Q11" s="97"/>
      <c r="R11" s="96"/>
      <c r="S11" s="97"/>
      <c r="T11" s="98"/>
      <c r="U11" s="97"/>
      <c r="V11" s="115" t="s">
        <v>59</v>
      </c>
      <c r="W11" s="99"/>
      <c r="X11" s="97"/>
      <c r="Y11" s="100"/>
      <c r="Z11" s="94"/>
      <c r="AA11" s="101"/>
      <c r="AB11" s="94">
        <v>-39370</v>
      </c>
    </row>
    <row r="12" spans="2:29" x14ac:dyDescent="0.25">
      <c r="B12" s="7">
        <v>45666</v>
      </c>
      <c r="C12" s="8">
        <v>583</v>
      </c>
      <c r="D12" s="9"/>
      <c r="E12" s="10">
        <v>15.4</v>
      </c>
      <c r="F12" s="33">
        <f t="shared" si="0"/>
        <v>8978.2000000000007</v>
      </c>
      <c r="G12" s="19"/>
      <c r="H12" s="16"/>
      <c r="I12" s="17"/>
      <c r="J12" s="18"/>
      <c r="P12" s="108">
        <v>45671</v>
      </c>
      <c r="Q12" s="107" t="s">
        <v>54</v>
      </c>
      <c r="R12" s="108">
        <f>P12+Q12</f>
        <v>45716</v>
      </c>
      <c r="S12" s="107" t="s">
        <v>50</v>
      </c>
      <c r="T12" s="106">
        <v>19</v>
      </c>
      <c r="U12" s="107" t="s">
        <v>41</v>
      </c>
      <c r="V12" s="107" t="s">
        <v>51</v>
      </c>
      <c r="W12" s="105">
        <v>10</v>
      </c>
      <c r="X12" s="107" t="s">
        <v>46</v>
      </c>
      <c r="Y12" s="104">
        <v>675</v>
      </c>
      <c r="Z12" s="103">
        <v>6750</v>
      </c>
      <c r="AA12" s="102"/>
      <c r="AB12" s="103">
        <v>6750</v>
      </c>
      <c r="AC12" s="109" t="s">
        <v>53</v>
      </c>
    </row>
    <row r="13" spans="2:29" x14ac:dyDescent="0.25">
      <c r="B13" s="7">
        <v>45667</v>
      </c>
      <c r="C13" s="8">
        <v>548</v>
      </c>
      <c r="D13" s="9"/>
      <c r="E13" s="10">
        <v>15.4</v>
      </c>
      <c r="F13" s="33">
        <f t="shared" si="0"/>
        <v>8439.2000000000007</v>
      </c>
      <c r="G13" s="19"/>
      <c r="H13" s="16"/>
      <c r="I13" s="17"/>
      <c r="J13" s="18"/>
      <c r="P13" s="108">
        <v>45671</v>
      </c>
      <c r="Q13" s="107" t="s">
        <v>54</v>
      </c>
      <c r="R13" s="108">
        <f t="shared" ref="R13:R17" si="1">P13+Q13</f>
        <v>45716</v>
      </c>
      <c r="S13" s="107" t="s">
        <v>50</v>
      </c>
      <c r="T13" s="106">
        <v>19</v>
      </c>
      <c r="U13" s="107" t="s">
        <v>41</v>
      </c>
      <c r="V13" s="107" t="s">
        <v>52</v>
      </c>
      <c r="W13" s="105">
        <v>60</v>
      </c>
      <c r="X13" s="107" t="s">
        <v>46</v>
      </c>
      <c r="Y13" s="104">
        <v>693</v>
      </c>
      <c r="Z13" s="103">
        <v>41580</v>
      </c>
      <c r="AA13" s="102"/>
      <c r="AB13" s="103">
        <v>41580</v>
      </c>
      <c r="AC13" s="109" t="s">
        <v>53</v>
      </c>
    </row>
    <row r="14" spans="2:29" x14ac:dyDescent="0.25">
      <c r="B14" s="7">
        <v>45668</v>
      </c>
      <c r="C14" s="8">
        <v>545</v>
      </c>
      <c r="D14" s="9"/>
      <c r="E14" s="10">
        <v>15.4</v>
      </c>
      <c r="F14" s="33">
        <f t="shared" si="0"/>
        <v>8393</v>
      </c>
      <c r="G14" s="19"/>
      <c r="H14" s="16"/>
      <c r="I14" s="17"/>
      <c r="J14" s="18"/>
      <c r="P14" s="108">
        <v>45671</v>
      </c>
      <c r="Q14" s="107" t="s">
        <v>54</v>
      </c>
      <c r="R14" s="108">
        <f t="shared" si="1"/>
        <v>45716</v>
      </c>
      <c r="S14" s="107" t="s">
        <v>50</v>
      </c>
      <c r="T14" s="106">
        <v>19</v>
      </c>
      <c r="U14" s="107" t="s">
        <v>41</v>
      </c>
      <c r="V14" s="107" t="s">
        <v>48</v>
      </c>
      <c r="W14" s="105">
        <v>30</v>
      </c>
      <c r="X14" s="107" t="s">
        <v>46</v>
      </c>
      <c r="Y14" s="104">
        <v>500</v>
      </c>
      <c r="Z14" s="103">
        <v>15000</v>
      </c>
      <c r="AA14" s="102"/>
      <c r="AB14" s="103">
        <v>15000</v>
      </c>
      <c r="AC14" s="109" t="s">
        <v>53</v>
      </c>
    </row>
    <row r="15" spans="2:29" x14ac:dyDescent="0.25">
      <c r="B15" s="7">
        <v>45669</v>
      </c>
      <c r="C15" s="8">
        <v>544.5</v>
      </c>
      <c r="D15" s="9"/>
      <c r="E15" s="10">
        <v>15.4</v>
      </c>
      <c r="F15" s="33">
        <f t="shared" si="0"/>
        <v>8385.3000000000011</v>
      </c>
      <c r="G15" s="19"/>
      <c r="H15" s="16"/>
      <c r="I15" s="17"/>
      <c r="J15" s="18"/>
      <c r="P15" s="108">
        <v>45675</v>
      </c>
      <c r="Q15" s="107" t="s">
        <v>55</v>
      </c>
      <c r="R15" s="108">
        <f t="shared" si="1"/>
        <v>45716</v>
      </c>
      <c r="S15" s="107" t="s">
        <v>50</v>
      </c>
      <c r="T15" s="106">
        <v>32</v>
      </c>
      <c r="U15" s="107" t="s">
        <v>41</v>
      </c>
      <c r="V15" s="107" t="s">
        <v>52</v>
      </c>
      <c r="W15" s="105">
        <v>100</v>
      </c>
      <c r="X15" s="107" t="s">
        <v>46</v>
      </c>
      <c r="Y15" s="104">
        <v>690</v>
      </c>
      <c r="Z15" s="103">
        <v>69000</v>
      </c>
      <c r="AA15" s="102"/>
      <c r="AB15" s="103">
        <v>69000</v>
      </c>
      <c r="AC15" s="109" t="s">
        <v>53</v>
      </c>
    </row>
    <row r="16" spans="2:29" x14ac:dyDescent="0.25">
      <c r="B16" s="7">
        <v>45670</v>
      </c>
      <c r="C16" s="8">
        <v>543</v>
      </c>
      <c r="D16" s="9"/>
      <c r="E16" s="10">
        <v>15.4</v>
      </c>
      <c r="F16" s="33">
        <f t="shared" si="0"/>
        <v>8362.2000000000007</v>
      </c>
      <c r="G16" s="19"/>
      <c r="H16" s="16"/>
      <c r="I16" s="17"/>
      <c r="J16" s="18"/>
      <c r="P16" s="111">
        <v>45695</v>
      </c>
      <c r="Q16" s="54" t="s">
        <v>57</v>
      </c>
      <c r="R16" s="108">
        <f t="shared" si="1"/>
        <v>45716</v>
      </c>
      <c r="S16" s="54" t="s">
        <v>40</v>
      </c>
      <c r="T16" s="112">
        <v>4</v>
      </c>
      <c r="U16" s="54" t="s">
        <v>41</v>
      </c>
      <c r="V16" s="54" t="s">
        <v>51</v>
      </c>
      <c r="W16" s="9">
        <v>15</v>
      </c>
      <c r="X16" s="54" t="s">
        <v>46</v>
      </c>
      <c r="Y16" s="113">
        <v>675</v>
      </c>
      <c r="Z16" s="114">
        <v>10125</v>
      </c>
      <c r="AA16" s="114"/>
      <c r="AB16" s="114">
        <v>10125</v>
      </c>
      <c r="AC16" s="110" t="s">
        <v>58</v>
      </c>
    </row>
    <row r="17" spans="2:29" x14ac:dyDescent="0.25">
      <c r="B17" s="7">
        <v>45671</v>
      </c>
      <c r="C17" s="8">
        <v>540</v>
      </c>
      <c r="D17" s="9"/>
      <c r="E17" s="10">
        <v>15.4</v>
      </c>
      <c r="F17" s="33">
        <f t="shared" si="0"/>
        <v>8316</v>
      </c>
      <c r="G17" s="19"/>
      <c r="H17" s="16"/>
      <c r="I17" s="17"/>
      <c r="J17" s="18"/>
      <c r="P17" s="122">
        <v>45703</v>
      </c>
      <c r="Q17" s="121" t="s">
        <v>61</v>
      </c>
      <c r="R17" s="108">
        <f t="shared" si="1"/>
        <v>45716</v>
      </c>
      <c r="S17" s="121" t="s">
        <v>40</v>
      </c>
      <c r="T17" s="120">
        <v>21</v>
      </c>
      <c r="U17" s="121" t="s">
        <v>41</v>
      </c>
      <c r="V17" s="121" t="s">
        <v>48</v>
      </c>
      <c r="W17" s="119">
        <v>30</v>
      </c>
      <c r="X17" s="121" t="s">
        <v>46</v>
      </c>
      <c r="Y17" s="118">
        <v>530</v>
      </c>
      <c r="Z17" s="117">
        <v>15900</v>
      </c>
      <c r="AA17" s="116"/>
      <c r="AB17" s="117">
        <v>15900</v>
      </c>
      <c r="AC17" s="110"/>
    </row>
    <row r="18" spans="2:29" x14ac:dyDescent="0.25">
      <c r="B18" s="7">
        <v>45672</v>
      </c>
      <c r="C18" s="8">
        <v>550.5</v>
      </c>
      <c r="D18" s="9"/>
      <c r="E18" s="10">
        <v>15.4</v>
      </c>
      <c r="F18" s="33">
        <f t="shared" si="0"/>
        <v>8477.7000000000007</v>
      </c>
      <c r="G18" s="19"/>
      <c r="H18" s="16"/>
      <c r="I18" s="17"/>
      <c r="J18" s="18"/>
      <c r="P18" s="111"/>
      <c r="Q18" s="54"/>
      <c r="R18" s="111"/>
      <c r="S18" s="54"/>
      <c r="T18" s="112"/>
      <c r="U18" s="54"/>
      <c r="V18" s="54"/>
      <c r="W18" s="9"/>
      <c r="X18" s="54"/>
      <c r="Y18" s="113"/>
      <c r="Z18" s="114"/>
      <c r="AA18" s="114"/>
      <c r="AB18" s="114"/>
      <c r="AC18" s="110"/>
    </row>
    <row r="19" spans="2:29" x14ac:dyDescent="0.25">
      <c r="B19" s="7">
        <v>45673</v>
      </c>
      <c r="C19" s="8">
        <v>577</v>
      </c>
      <c r="D19" s="9"/>
      <c r="E19" s="10">
        <v>15.4</v>
      </c>
      <c r="F19" s="33">
        <f t="shared" si="0"/>
        <v>8885.8000000000011</v>
      </c>
      <c r="G19" s="19"/>
      <c r="H19" s="16"/>
      <c r="I19" s="17"/>
      <c r="J19" s="18"/>
      <c r="P19" s="132">
        <v>45710</v>
      </c>
      <c r="Q19" s="131" t="s">
        <v>63</v>
      </c>
      <c r="R19" s="132">
        <f>P19+Q19</f>
        <v>45747</v>
      </c>
      <c r="S19" s="131" t="s">
        <v>40</v>
      </c>
      <c r="T19" s="130">
        <v>34</v>
      </c>
      <c r="U19" s="131" t="s">
        <v>41</v>
      </c>
      <c r="V19" s="131" t="s">
        <v>51</v>
      </c>
      <c r="W19" s="129">
        <v>5</v>
      </c>
      <c r="X19" s="131" t="s">
        <v>46</v>
      </c>
      <c r="Y19" s="128">
        <v>675</v>
      </c>
      <c r="Z19" s="127">
        <v>3375</v>
      </c>
      <c r="AA19" s="126"/>
      <c r="AB19" s="127">
        <v>3375</v>
      </c>
      <c r="AC19" s="135" t="s">
        <v>64</v>
      </c>
    </row>
    <row r="20" spans="2:29" x14ac:dyDescent="0.25">
      <c r="B20" s="7">
        <v>45674</v>
      </c>
      <c r="C20" s="8">
        <v>543</v>
      </c>
      <c r="D20" s="9"/>
      <c r="E20" s="10">
        <v>15.4</v>
      </c>
      <c r="F20" s="33">
        <f t="shared" si="0"/>
        <v>8362.2000000000007</v>
      </c>
      <c r="G20" s="19"/>
      <c r="H20" s="16"/>
      <c r="I20" s="17"/>
      <c r="J20" s="18"/>
      <c r="P20" s="132">
        <v>45710</v>
      </c>
      <c r="Q20" s="131" t="s">
        <v>63</v>
      </c>
      <c r="R20" s="132">
        <f>P20+Q20</f>
        <v>45747</v>
      </c>
      <c r="S20" s="131" t="s">
        <v>40</v>
      </c>
      <c r="T20" s="130">
        <v>34</v>
      </c>
      <c r="U20" s="131" t="s">
        <v>41</v>
      </c>
      <c r="V20" s="131" t="s">
        <v>52</v>
      </c>
      <c r="W20" s="129">
        <v>150</v>
      </c>
      <c r="X20" s="131" t="s">
        <v>46</v>
      </c>
      <c r="Y20" s="128">
        <v>690</v>
      </c>
      <c r="Z20" s="127">
        <v>103500</v>
      </c>
      <c r="AA20" s="126"/>
      <c r="AB20" s="127">
        <v>103500</v>
      </c>
      <c r="AC20" s="135" t="s">
        <v>64</v>
      </c>
    </row>
    <row r="21" spans="2:29" x14ac:dyDescent="0.25">
      <c r="B21" s="7">
        <v>45675</v>
      </c>
      <c r="C21" s="8">
        <v>558</v>
      </c>
      <c r="D21" s="9"/>
      <c r="E21" s="10">
        <v>15.4</v>
      </c>
      <c r="F21" s="33">
        <f t="shared" si="0"/>
        <v>8593.2000000000007</v>
      </c>
      <c r="G21" s="19"/>
      <c r="H21" s="16"/>
      <c r="I21" s="17"/>
      <c r="J21" s="18"/>
      <c r="P21" s="132">
        <v>45710</v>
      </c>
      <c r="Q21" s="131" t="s">
        <v>63</v>
      </c>
      <c r="R21" s="132">
        <f>P21+Q21</f>
        <v>45747</v>
      </c>
      <c r="S21" s="131" t="s">
        <v>40</v>
      </c>
      <c r="T21" s="130">
        <v>34</v>
      </c>
      <c r="U21" s="131" t="s">
        <v>41</v>
      </c>
      <c r="V21" s="131" t="s">
        <v>65</v>
      </c>
      <c r="W21" s="129">
        <v>15</v>
      </c>
      <c r="X21" s="131" t="s">
        <v>46</v>
      </c>
      <c r="Y21" s="128">
        <v>620</v>
      </c>
      <c r="Z21" s="127">
        <v>9300</v>
      </c>
      <c r="AA21" s="126"/>
      <c r="AB21" s="127">
        <v>9300</v>
      </c>
      <c r="AC21" s="135" t="s">
        <v>64</v>
      </c>
    </row>
    <row r="22" spans="2:29" x14ac:dyDescent="0.25">
      <c r="B22" s="7">
        <v>45676</v>
      </c>
      <c r="C22" s="8">
        <v>557.5</v>
      </c>
      <c r="D22" s="9"/>
      <c r="E22" s="10">
        <v>15.4</v>
      </c>
      <c r="F22" s="33">
        <f t="shared" si="0"/>
        <v>8585.5</v>
      </c>
      <c r="G22" s="19"/>
      <c r="H22" s="16"/>
      <c r="I22" s="17"/>
      <c r="J22" s="18"/>
    </row>
    <row r="23" spans="2:29" x14ac:dyDescent="0.25">
      <c r="B23" s="7">
        <v>45677</v>
      </c>
      <c r="C23" s="8">
        <v>552</v>
      </c>
      <c r="D23" s="9"/>
      <c r="E23" s="10">
        <v>15.4</v>
      </c>
      <c r="F23" s="33">
        <f t="shared" si="0"/>
        <v>8500.8000000000011</v>
      </c>
      <c r="G23" s="19"/>
      <c r="H23" s="16"/>
      <c r="I23" s="17"/>
      <c r="J23" s="18"/>
    </row>
    <row r="24" spans="2:29" x14ac:dyDescent="0.25">
      <c r="B24" s="7">
        <v>45678</v>
      </c>
      <c r="C24" s="8">
        <v>480</v>
      </c>
      <c r="D24" s="9"/>
      <c r="E24" s="10">
        <v>15.4</v>
      </c>
      <c r="F24" s="33">
        <f t="shared" si="0"/>
        <v>7392</v>
      </c>
      <c r="G24" s="19"/>
      <c r="H24" s="16"/>
      <c r="I24" s="17"/>
      <c r="J24" s="18"/>
      <c r="P24" s="134"/>
      <c r="Q24" s="135"/>
      <c r="R24" s="134"/>
      <c r="S24" s="135"/>
      <c r="T24" s="136"/>
      <c r="U24" s="135"/>
      <c r="V24" s="135"/>
      <c r="W24" s="139"/>
      <c r="X24" s="135"/>
      <c r="Y24" s="137"/>
      <c r="Z24" s="138"/>
      <c r="AA24" s="133"/>
      <c r="AB24" s="138"/>
      <c r="AC24" s="135"/>
    </row>
    <row r="25" spans="2:29" x14ac:dyDescent="0.25">
      <c r="B25" s="7">
        <v>45679</v>
      </c>
      <c r="C25" s="8">
        <v>520</v>
      </c>
      <c r="D25" s="9"/>
      <c r="E25" s="10">
        <v>15.4</v>
      </c>
      <c r="F25" s="33">
        <f t="shared" si="0"/>
        <v>8008</v>
      </c>
      <c r="G25" s="19"/>
      <c r="H25" s="16"/>
      <c r="I25" s="17"/>
      <c r="J25" s="18"/>
      <c r="P25" s="134"/>
      <c r="Q25" s="135"/>
      <c r="R25" s="134"/>
      <c r="S25" s="135"/>
      <c r="T25" s="136"/>
      <c r="U25" s="135"/>
      <c r="V25" s="135"/>
      <c r="W25" s="139"/>
      <c r="X25" s="135"/>
      <c r="Y25" s="137"/>
      <c r="Z25" s="138"/>
      <c r="AA25" s="133"/>
      <c r="AB25" s="138"/>
      <c r="AC25" s="133"/>
    </row>
    <row r="26" spans="2:29" x14ac:dyDescent="0.25">
      <c r="B26" s="7">
        <v>45680</v>
      </c>
      <c r="C26" s="8">
        <v>506.5</v>
      </c>
      <c r="D26" s="9"/>
      <c r="E26" s="10">
        <v>15.4</v>
      </c>
      <c r="F26" s="33">
        <f t="shared" si="0"/>
        <v>7800.1</v>
      </c>
      <c r="G26" s="19"/>
      <c r="H26" s="16"/>
      <c r="I26" s="17"/>
      <c r="J26" s="18"/>
      <c r="V26" s="87" t="s">
        <v>76</v>
      </c>
    </row>
    <row r="27" spans="2:29" x14ac:dyDescent="0.25">
      <c r="B27" s="7">
        <v>45681</v>
      </c>
      <c r="C27" s="8">
        <v>548</v>
      </c>
      <c r="D27" s="9"/>
      <c r="E27" s="10">
        <v>15.4</v>
      </c>
      <c r="F27" s="33">
        <f t="shared" si="0"/>
        <v>8439.2000000000007</v>
      </c>
      <c r="G27" s="19"/>
      <c r="H27" s="16"/>
      <c r="I27" s="17"/>
      <c r="J27" s="18"/>
      <c r="M27" s="17"/>
      <c r="N27" s="40"/>
      <c r="V27" s="87" t="s">
        <v>77</v>
      </c>
    </row>
    <row r="28" spans="2:29" x14ac:dyDescent="0.25">
      <c r="B28" s="7">
        <v>45682</v>
      </c>
      <c r="C28" s="8">
        <v>549</v>
      </c>
      <c r="D28" s="9"/>
      <c r="E28" s="10">
        <v>15.4</v>
      </c>
      <c r="F28" s="33">
        <f t="shared" si="0"/>
        <v>8454.6</v>
      </c>
      <c r="G28" s="19"/>
      <c r="H28" s="16"/>
      <c r="I28" s="17"/>
      <c r="J28" s="18"/>
      <c r="M28" s="17"/>
      <c r="N28" s="40"/>
    </row>
    <row r="29" spans="2:29" x14ac:dyDescent="0.25">
      <c r="B29" s="7">
        <v>45683</v>
      </c>
      <c r="C29" s="8">
        <v>535</v>
      </c>
      <c r="D29" s="9"/>
      <c r="E29" s="10">
        <v>15.4</v>
      </c>
      <c r="F29" s="33">
        <f t="shared" si="0"/>
        <v>8239</v>
      </c>
      <c r="G29" s="19"/>
      <c r="H29" s="16"/>
      <c r="I29" s="17"/>
      <c r="J29" s="18"/>
      <c r="M29" s="17"/>
      <c r="N29" s="40"/>
    </row>
    <row r="30" spans="2:29" x14ac:dyDescent="0.25">
      <c r="B30" s="7">
        <v>45684</v>
      </c>
      <c r="C30" s="8">
        <v>578</v>
      </c>
      <c r="D30" s="9"/>
      <c r="E30" s="10">
        <v>15.4</v>
      </c>
      <c r="F30" s="33">
        <f t="shared" si="0"/>
        <v>8901.2000000000007</v>
      </c>
      <c r="G30" s="19"/>
      <c r="H30" s="16"/>
      <c r="I30" s="17"/>
      <c r="J30" s="18"/>
      <c r="M30" s="17"/>
      <c r="N30" s="40"/>
      <c r="R30" s="134"/>
    </row>
    <row r="31" spans="2:29" x14ac:dyDescent="0.25">
      <c r="B31" s="7">
        <v>45685</v>
      </c>
      <c r="C31" s="8">
        <v>525</v>
      </c>
      <c r="D31" s="9"/>
      <c r="E31" s="10">
        <v>15.4</v>
      </c>
      <c r="F31" s="33">
        <f t="shared" si="0"/>
        <v>8085</v>
      </c>
      <c r="G31" s="19"/>
      <c r="H31" s="16"/>
      <c r="I31" s="17"/>
      <c r="J31" s="18"/>
      <c r="M31" s="17"/>
      <c r="N31" s="40"/>
    </row>
    <row r="32" spans="2:29" x14ac:dyDescent="0.25">
      <c r="B32" s="7">
        <v>45686</v>
      </c>
      <c r="C32" s="8">
        <v>564.5</v>
      </c>
      <c r="D32" s="9"/>
      <c r="E32" s="10">
        <v>15.4</v>
      </c>
      <c r="F32" s="33">
        <f t="shared" si="0"/>
        <v>8693.3000000000011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583.5</v>
      </c>
      <c r="D33" s="9"/>
      <c r="E33" s="10">
        <v>15.4</v>
      </c>
      <c r="F33" s="33">
        <f t="shared" si="0"/>
        <v>8985.9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551.5</v>
      </c>
      <c r="D34" s="48"/>
      <c r="E34" s="10">
        <v>15.4</v>
      </c>
      <c r="F34" s="49">
        <f t="shared" si="0"/>
        <v>8493.1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17047</v>
      </c>
      <c r="D35" s="43">
        <f>SUM(D4:D34)</f>
        <v>0</v>
      </c>
      <c r="E35" s="44"/>
      <c r="F35" s="45" t="s">
        <v>4</v>
      </c>
      <c r="G35" s="50"/>
      <c r="H35" s="453" t="s">
        <v>11</v>
      </c>
      <c r="I35" s="453"/>
      <c r="J35" s="25">
        <f>SUM(J4:J34)</f>
        <v>262515.92234199995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454" t="s">
        <v>13</v>
      </c>
      <c r="I36" s="454"/>
      <c r="J36" s="18">
        <f>F36+F37</f>
        <v>262523.8</v>
      </c>
      <c r="L36" s="31">
        <f>J36-J4-J5-J6</f>
        <v>254393.44390799999</v>
      </c>
      <c r="M36" s="31">
        <v>254393.44</v>
      </c>
      <c r="N36" s="31">
        <f>L36-M36</f>
        <v>3.9079999842215329E-3</v>
      </c>
    </row>
    <row r="37" spans="2:14" x14ac:dyDescent="0.25">
      <c r="B37" s="26" t="s">
        <v>14</v>
      </c>
      <c r="C37" s="30">
        <f>C35</f>
        <v>17047</v>
      </c>
      <c r="D37" s="9">
        <f>D35/1.03</f>
        <v>0</v>
      </c>
      <c r="E37" s="10"/>
      <c r="F37" s="33">
        <f>SUM(F4:F36)</f>
        <v>262523.8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455" t="s">
        <v>16</v>
      </c>
      <c r="C39" s="456"/>
      <c r="D39" s="27"/>
      <c r="E39" s="37"/>
      <c r="F39" s="38"/>
      <c r="G39" s="51"/>
      <c r="H39" s="457" t="s">
        <v>17</v>
      </c>
      <c r="I39" s="457"/>
      <c r="J39" s="29">
        <f>J36+J37+J38-J35</f>
        <v>7.877658000041265</v>
      </c>
      <c r="M39" s="17"/>
      <c r="N39" s="40">
        <f>J39+N34</f>
        <v>7.877658000041265</v>
      </c>
    </row>
    <row r="40" spans="2:14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  <c r="M40" s="17" t="s">
        <v>25</v>
      </c>
      <c r="N40" s="40"/>
    </row>
    <row r="41" spans="2:14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  <c r="M41" s="17" t="s">
        <v>32</v>
      </c>
      <c r="N41" s="40">
        <f>N40+N39</f>
        <v>7.877658000041265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G27" sqref="G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7.14062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167">
        <f>SUM(AB:AB)</f>
        <v>164580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2">
        <v>45650</v>
      </c>
      <c r="Q3" s="63" t="s">
        <v>39</v>
      </c>
      <c r="R3" s="62">
        <v>45680</v>
      </c>
      <c r="S3" s="63" t="s">
        <v>40</v>
      </c>
      <c r="T3" s="64">
        <v>720</v>
      </c>
      <c r="U3" s="63" t="s">
        <v>41</v>
      </c>
      <c r="V3" s="63" t="s">
        <v>42</v>
      </c>
      <c r="W3" s="65">
        <v>1370</v>
      </c>
      <c r="X3" s="63" t="s">
        <v>12</v>
      </c>
      <c r="Y3" s="66">
        <v>14.0146</v>
      </c>
      <c r="Z3" s="67">
        <v>19200</v>
      </c>
      <c r="AA3" s="68"/>
      <c r="AB3" s="67">
        <v>19200</v>
      </c>
    </row>
    <row r="4" spans="2:29" x14ac:dyDescent="0.25">
      <c r="B4" s="7">
        <v>45689</v>
      </c>
      <c r="C4" s="8">
        <v>596</v>
      </c>
      <c r="D4" s="9"/>
      <c r="E4" s="10">
        <v>15.4</v>
      </c>
      <c r="F4" s="33">
        <f>E4*C4</f>
        <v>9178.4</v>
      </c>
      <c r="G4" s="11"/>
      <c r="H4" s="12" t="s">
        <v>6</v>
      </c>
      <c r="I4" s="13">
        <v>0.01</v>
      </c>
      <c r="J4" s="14">
        <f>(F36+F37)*I4</f>
        <v>2541.924</v>
      </c>
      <c r="P4" s="69"/>
      <c r="Q4" s="69"/>
      <c r="R4" s="69"/>
      <c r="S4" s="69"/>
      <c r="T4" s="69"/>
      <c r="U4" s="69"/>
      <c r="V4" s="97" t="s">
        <v>43</v>
      </c>
      <c r="W4" s="69"/>
      <c r="X4" s="69"/>
      <c r="Y4" s="69"/>
      <c r="Z4" s="69"/>
      <c r="AA4" s="69"/>
      <c r="AB4" s="94">
        <f>SUM(AB3)*-1</f>
        <v>-19200</v>
      </c>
    </row>
    <row r="5" spans="2:29" x14ac:dyDescent="0.25">
      <c r="B5" s="7">
        <v>45690</v>
      </c>
      <c r="C5" s="8">
        <v>577</v>
      </c>
      <c r="D5" s="9"/>
      <c r="E5" s="10">
        <v>15.4</v>
      </c>
      <c r="F5" s="33">
        <f t="shared" ref="F5:F34" si="0">E5*C5</f>
        <v>8885.8000000000011</v>
      </c>
      <c r="G5" s="11"/>
      <c r="H5" s="12" t="s">
        <v>7</v>
      </c>
      <c r="I5" s="13">
        <v>1E-3</v>
      </c>
      <c r="J5" s="14">
        <f>(F36+F37-J4-J6)*I5</f>
        <v>246.56662599999999</v>
      </c>
      <c r="P5" s="62">
        <v>45638</v>
      </c>
      <c r="Q5" s="63" t="s">
        <v>44</v>
      </c>
      <c r="R5" s="62">
        <v>45698</v>
      </c>
      <c r="S5" s="63" t="s">
        <v>40</v>
      </c>
      <c r="T5" s="64">
        <v>677</v>
      </c>
      <c r="U5" s="63" t="s">
        <v>41</v>
      </c>
      <c r="V5" s="63" t="s">
        <v>45</v>
      </c>
      <c r="W5" s="95">
        <v>5</v>
      </c>
      <c r="X5" s="63" t="s">
        <v>46</v>
      </c>
      <c r="Y5" s="66">
        <v>620</v>
      </c>
      <c r="Z5" s="67">
        <v>3100</v>
      </c>
      <c r="AA5" s="68"/>
      <c r="AB5" s="67">
        <v>3100</v>
      </c>
    </row>
    <row r="6" spans="2:29" x14ac:dyDescent="0.25">
      <c r="B6" s="7">
        <v>45691</v>
      </c>
      <c r="C6" s="8">
        <v>557</v>
      </c>
      <c r="D6" s="9"/>
      <c r="E6" s="10">
        <v>15.4</v>
      </c>
      <c r="F6" s="33">
        <f t="shared" si="0"/>
        <v>8577.8000000000011</v>
      </c>
      <c r="G6" s="11"/>
      <c r="H6" s="12" t="s">
        <v>8</v>
      </c>
      <c r="I6" s="13"/>
      <c r="J6" s="14">
        <v>5083.8500000000004</v>
      </c>
      <c r="P6" s="62">
        <v>45638</v>
      </c>
      <c r="Q6" s="63" t="s">
        <v>44</v>
      </c>
      <c r="R6" s="62">
        <v>45698</v>
      </c>
      <c r="S6" s="63" t="s">
        <v>40</v>
      </c>
      <c r="T6" s="64">
        <v>677</v>
      </c>
      <c r="U6" s="63" t="s">
        <v>41</v>
      </c>
      <c r="V6" s="63" t="s">
        <v>47</v>
      </c>
      <c r="W6" s="95">
        <v>50</v>
      </c>
      <c r="X6" s="63" t="s">
        <v>46</v>
      </c>
      <c r="Y6" s="66">
        <v>650</v>
      </c>
      <c r="Z6" s="67">
        <v>32500</v>
      </c>
      <c r="AA6" s="68"/>
      <c r="AB6" s="67">
        <v>32500</v>
      </c>
    </row>
    <row r="7" spans="2:29" x14ac:dyDescent="0.25">
      <c r="B7" s="7">
        <v>45692</v>
      </c>
      <c r="C7" s="8">
        <v>689</v>
      </c>
      <c r="D7" s="9"/>
      <c r="E7" s="10">
        <v>15.4</v>
      </c>
      <c r="F7" s="33">
        <f t="shared" si="0"/>
        <v>10610.6</v>
      </c>
      <c r="G7" s="11"/>
      <c r="H7" s="12" t="s">
        <v>9</v>
      </c>
      <c r="I7" s="13"/>
      <c r="J7" s="14">
        <f>'OCAK 2025'!J39*-1</f>
        <v>-7.877658000041265</v>
      </c>
      <c r="P7" s="62">
        <v>45638</v>
      </c>
      <c r="Q7" s="63" t="s">
        <v>44</v>
      </c>
      <c r="R7" s="62">
        <v>45698</v>
      </c>
      <c r="S7" s="63" t="s">
        <v>40</v>
      </c>
      <c r="T7" s="64">
        <v>677</v>
      </c>
      <c r="U7" s="63" t="s">
        <v>41</v>
      </c>
      <c r="V7" s="63" t="s">
        <v>48</v>
      </c>
      <c r="W7" s="95">
        <v>30</v>
      </c>
      <c r="X7" s="63" t="s">
        <v>46</v>
      </c>
      <c r="Y7" s="66">
        <v>485</v>
      </c>
      <c r="Z7" s="67">
        <v>14550</v>
      </c>
      <c r="AA7" s="68"/>
      <c r="AB7" s="67">
        <v>14550</v>
      </c>
    </row>
    <row r="8" spans="2:29" x14ac:dyDescent="0.25">
      <c r="B8" s="7">
        <v>45693</v>
      </c>
      <c r="C8" s="8">
        <v>624</v>
      </c>
      <c r="D8" s="9"/>
      <c r="E8" s="10">
        <v>15.4</v>
      </c>
      <c r="F8" s="33">
        <f t="shared" si="0"/>
        <v>9609.6</v>
      </c>
      <c r="G8" s="15">
        <v>45728</v>
      </c>
      <c r="H8" s="16" t="s">
        <v>69</v>
      </c>
      <c r="I8" s="17"/>
      <c r="J8" s="18">
        <v>-40434</v>
      </c>
      <c r="P8" s="62">
        <v>45648</v>
      </c>
      <c r="Q8" s="63" t="s">
        <v>44</v>
      </c>
      <c r="R8" s="62">
        <v>45708</v>
      </c>
      <c r="S8" s="63" t="s">
        <v>40</v>
      </c>
      <c r="T8" s="64">
        <v>702</v>
      </c>
      <c r="U8" s="63" t="s">
        <v>41</v>
      </c>
      <c r="V8" s="63" t="s">
        <v>47</v>
      </c>
      <c r="W8" s="95">
        <v>110</v>
      </c>
      <c r="X8" s="63" t="s">
        <v>46</v>
      </c>
      <c r="Y8" s="66">
        <v>650</v>
      </c>
      <c r="Z8" s="67">
        <v>71500</v>
      </c>
      <c r="AA8" s="68"/>
      <c r="AB8" s="67">
        <v>71500</v>
      </c>
    </row>
    <row r="9" spans="2:29" x14ac:dyDescent="0.25">
      <c r="B9" s="7">
        <v>45694</v>
      </c>
      <c r="C9" s="8">
        <v>615</v>
      </c>
      <c r="D9" s="9"/>
      <c r="E9" s="10">
        <v>15.4</v>
      </c>
      <c r="F9" s="33">
        <f t="shared" si="0"/>
        <v>9471</v>
      </c>
      <c r="G9" s="15">
        <v>45735</v>
      </c>
      <c r="H9" s="16" t="s">
        <v>75</v>
      </c>
      <c r="I9" s="17"/>
      <c r="J9" s="18">
        <v>100000</v>
      </c>
      <c r="P9" s="123"/>
      <c r="Q9" s="123"/>
      <c r="R9" s="125">
        <v>45695</v>
      </c>
      <c r="S9" s="123"/>
      <c r="T9" s="123"/>
      <c r="U9" s="123"/>
      <c r="V9" s="123" t="s">
        <v>56</v>
      </c>
      <c r="W9" s="123"/>
      <c r="X9" s="123"/>
      <c r="Y9" s="123"/>
      <c r="Z9" s="123"/>
      <c r="AA9" s="123"/>
      <c r="AB9" s="124">
        <v>-57280</v>
      </c>
    </row>
    <row r="10" spans="2:29" x14ac:dyDescent="0.25">
      <c r="B10" s="7">
        <v>45695</v>
      </c>
      <c r="C10" s="8">
        <v>644</v>
      </c>
      <c r="D10" s="9"/>
      <c r="E10" s="10">
        <v>15.4</v>
      </c>
      <c r="F10" s="33">
        <f t="shared" si="0"/>
        <v>9917.6</v>
      </c>
      <c r="G10" s="15">
        <v>45743</v>
      </c>
      <c r="H10" s="16" t="s">
        <v>78</v>
      </c>
      <c r="I10" s="17"/>
      <c r="J10" s="18">
        <v>70000</v>
      </c>
      <c r="P10" s="123"/>
      <c r="Q10" s="123"/>
      <c r="R10" s="125">
        <v>45695</v>
      </c>
      <c r="S10" s="123"/>
      <c r="T10" s="123"/>
      <c r="U10" s="123"/>
      <c r="V10" s="123" t="s">
        <v>56</v>
      </c>
      <c r="W10" s="123"/>
      <c r="X10" s="123"/>
      <c r="Y10" s="123"/>
      <c r="Z10" s="123"/>
      <c r="AA10" s="123"/>
      <c r="AB10" s="124">
        <v>-25000</v>
      </c>
    </row>
    <row r="11" spans="2:29" x14ac:dyDescent="0.25">
      <c r="B11" s="7">
        <v>45696</v>
      </c>
      <c r="C11" s="8">
        <v>631</v>
      </c>
      <c r="D11" s="9"/>
      <c r="E11" s="10">
        <v>15.4</v>
      </c>
      <c r="F11" s="33">
        <f t="shared" si="0"/>
        <v>9717.4</v>
      </c>
      <c r="G11" s="15">
        <v>45755</v>
      </c>
      <c r="H11" s="16" t="s">
        <v>33</v>
      </c>
      <c r="I11" s="17"/>
      <c r="J11" s="18">
        <v>116746.44</v>
      </c>
      <c r="P11" s="96"/>
      <c r="Q11" s="97"/>
      <c r="R11" s="96"/>
      <c r="S11" s="97"/>
      <c r="T11" s="98"/>
      <c r="U11" s="97"/>
      <c r="V11" s="115" t="s">
        <v>59</v>
      </c>
      <c r="W11" s="99"/>
      <c r="X11" s="97"/>
      <c r="Y11" s="100"/>
      <c r="Z11" s="94"/>
      <c r="AA11" s="101"/>
      <c r="AB11" s="94">
        <v>-39370</v>
      </c>
    </row>
    <row r="12" spans="2:29" x14ac:dyDescent="0.25">
      <c r="B12" s="7">
        <v>45697</v>
      </c>
      <c r="C12" s="8">
        <v>631</v>
      </c>
      <c r="D12" s="9"/>
      <c r="E12" s="10">
        <v>15.4</v>
      </c>
      <c r="F12" s="33">
        <f t="shared" si="0"/>
        <v>9717.4</v>
      </c>
      <c r="G12" s="15"/>
      <c r="H12" s="16"/>
      <c r="I12" s="17"/>
      <c r="J12" s="18"/>
      <c r="P12" s="140">
        <v>45671</v>
      </c>
      <c r="Q12" s="141" t="s">
        <v>54</v>
      </c>
      <c r="R12" s="140">
        <f>P12+Q12</f>
        <v>45716</v>
      </c>
      <c r="S12" s="141" t="s">
        <v>50</v>
      </c>
      <c r="T12" s="142">
        <v>19</v>
      </c>
      <c r="U12" s="141" t="s">
        <v>41</v>
      </c>
      <c r="V12" s="141" t="s">
        <v>51</v>
      </c>
      <c r="W12" s="143">
        <v>10</v>
      </c>
      <c r="X12" s="141" t="s">
        <v>46</v>
      </c>
      <c r="Y12" s="144">
        <v>675</v>
      </c>
      <c r="Z12" s="145">
        <v>6750</v>
      </c>
      <c r="AA12" s="146"/>
      <c r="AB12" s="145">
        <v>6750</v>
      </c>
      <c r="AC12" s="109" t="s">
        <v>53</v>
      </c>
    </row>
    <row r="13" spans="2:29" x14ac:dyDescent="0.25">
      <c r="B13" s="7">
        <v>45698</v>
      </c>
      <c r="C13" s="8">
        <v>572</v>
      </c>
      <c r="D13" s="9"/>
      <c r="E13" s="10">
        <v>15.4</v>
      </c>
      <c r="F13" s="33">
        <f t="shared" si="0"/>
        <v>8808.8000000000011</v>
      </c>
      <c r="G13" s="15"/>
      <c r="H13" s="16"/>
      <c r="I13" s="17"/>
      <c r="J13" s="18"/>
      <c r="P13" s="140">
        <v>45671</v>
      </c>
      <c r="Q13" s="141" t="s">
        <v>54</v>
      </c>
      <c r="R13" s="140">
        <f t="shared" ref="R13:R17" si="1">P13+Q13</f>
        <v>45716</v>
      </c>
      <c r="S13" s="141" t="s">
        <v>50</v>
      </c>
      <c r="T13" s="142">
        <v>19</v>
      </c>
      <c r="U13" s="141" t="s">
        <v>41</v>
      </c>
      <c r="V13" s="141" t="s">
        <v>52</v>
      </c>
      <c r="W13" s="143">
        <v>60</v>
      </c>
      <c r="X13" s="141" t="s">
        <v>46</v>
      </c>
      <c r="Y13" s="144">
        <v>693</v>
      </c>
      <c r="Z13" s="145">
        <v>41580</v>
      </c>
      <c r="AA13" s="146"/>
      <c r="AB13" s="145">
        <v>41580</v>
      </c>
      <c r="AC13" s="109" t="s">
        <v>53</v>
      </c>
    </row>
    <row r="14" spans="2:29" x14ac:dyDescent="0.25">
      <c r="B14" s="7">
        <v>45699</v>
      </c>
      <c r="C14" s="8">
        <v>620</v>
      </c>
      <c r="D14" s="9"/>
      <c r="E14" s="10">
        <v>15.4</v>
      </c>
      <c r="F14" s="33">
        <f t="shared" si="0"/>
        <v>9548</v>
      </c>
      <c r="G14" s="15"/>
      <c r="H14" s="16"/>
      <c r="I14" s="17"/>
      <c r="J14" s="18"/>
      <c r="P14" s="140">
        <v>45671</v>
      </c>
      <c r="Q14" s="141" t="s">
        <v>54</v>
      </c>
      <c r="R14" s="140">
        <f t="shared" si="1"/>
        <v>45716</v>
      </c>
      <c r="S14" s="141" t="s">
        <v>50</v>
      </c>
      <c r="T14" s="142">
        <v>19</v>
      </c>
      <c r="U14" s="141" t="s">
        <v>41</v>
      </c>
      <c r="V14" s="141" t="s">
        <v>48</v>
      </c>
      <c r="W14" s="143">
        <v>30</v>
      </c>
      <c r="X14" s="141" t="s">
        <v>46</v>
      </c>
      <c r="Y14" s="144">
        <v>500</v>
      </c>
      <c r="Z14" s="145">
        <v>15000</v>
      </c>
      <c r="AA14" s="146"/>
      <c r="AB14" s="145">
        <v>15000</v>
      </c>
      <c r="AC14" s="109" t="s">
        <v>53</v>
      </c>
    </row>
    <row r="15" spans="2:29" x14ac:dyDescent="0.25">
      <c r="B15" s="7">
        <v>45700</v>
      </c>
      <c r="C15" s="8">
        <v>628</v>
      </c>
      <c r="D15" s="9"/>
      <c r="E15" s="10">
        <v>15.4</v>
      </c>
      <c r="F15" s="33">
        <f t="shared" si="0"/>
        <v>9671.2000000000007</v>
      </c>
      <c r="G15" s="15"/>
      <c r="H15" s="16"/>
      <c r="I15" s="17"/>
      <c r="J15" s="18"/>
      <c r="N15" s="31"/>
      <c r="P15" s="140">
        <v>45675</v>
      </c>
      <c r="Q15" s="141" t="s">
        <v>55</v>
      </c>
      <c r="R15" s="140">
        <f t="shared" si="1"/>
        <v>45716</v>
      </c>
      <c r="S15" s="141" t="s">
        <v>50</v>
      </c>
      <c r="T15" s="142">
        <v>32</v>
      </c>
      <c r="U15" s="141" t="s">
        <v>41</v>
      </c>
      <c r="V15" s="141" t="s">
        <v>52</v>
      </c>
      <c r="W15" s="143">
        <v>100</v>
      </c>
      <c r="X15" s="141" t="s">
        <v>46</v>
      </c>
      <c r="Y15" s="144">
        <v>690</v>
      </c>
      <c r="Z15" s="145">
        <v>69000</v>
      </c>
      <c r="AA15" s="146"/>
      <c r="AB15" s="145">
        <v>69000</v>
      </c>
      <c r="AC15" s="109" t="s">
        <v>53</v>
      </c>
    </row>
    <row r="16" spans="2:29" x14ac:dyDescent="0.25">
      <c r="B16" s="7">
        <v>45701</v>
      </c>
      <c r="C16" s="8">
        <v>633</v>
      </c>
      <c r="D16" s="9"/>
      <c r="E16" s="10">
        <v>15.4</v>
      </c>
      <c r="F16" s="33">
        <f t="shared" si="0"/>
        <v>9748.2000000000007</v>
      </c>
      <c r="G16" s="15"/>
      <c r="H16" s="16"/>
      <c r="I16" s="17"/>
      <c r="J16" s="18"/>
      <c r="N16" s="31"/>
      <c r="P16" s="147">
        <v>45695</v>
      </c>
      <c r="Q16" s="148" t="s">
        <v>57</v>
      </c>
      <c r="R16" s="140">
        <f t="shared" si="1"/>
        <v>45716</v>
      </c>
      <c r="S16" s="148" t="s">
        <v>40</v>
      </c>
      <c r="T16" s="149">
        <v>4</v>
      </c>
      <c r="U16" s="148" t="s">
        <v>41</v>
      </c>
      <c r="V16" s="148" t="s">
        <v>51</v>
      </c>
      <c r="W16" s="150">
        <v>15</v>
      </c>
      <c r="X16" s="148" t="s">
        <v>46</v>
      </c>
      <c r="Y16" s="151">
        <v>675</v>
      </c>
      <c r="Z16" s="152">
        <v>10125</v>
      </c>
      <c r="AA16" s="152"/>
      <c r="AB16" s="152">
        <v>10125</v>
      </c>
      <c r="AC16" s="110" t="s">
        <v>58</v>
      </c>
    </row>
    <row r="17" spans="2:29" x14ac:dyDescent="0.25">
      <c r="B17" s="7">
        <v>45702</v>
      </c>
      <c r="C17" s="8">
        <v>568</v>
      </c>
      <c r="D17" s="9"/>
      <c r="E17" s="10">
        <v>15.4</v>
      </c>
      <c r="F17" s="33">
        <f t="shared" si="0"/>
        <v>8747.2000000000007</v>
      </c>
      <c r="G17" s="15"/>
      <c r="H17" s="16"/>
      <c r="I17" s="17"/>
      <c r="J17" s="18"/>
      <c r="N17" s="31"/>
      <c r="P17" s="153">
        <v>45703</v>
      </c>
      <c r="Q17" s="154" t="s">
        <v>61</v>
      </c>
      <c r="R17" s="140">
        <f t="shared" si="1"/>
        <v>45716</v>
      </c>
      <c r="S17" s="154" t="s">
        <v>40</v>
      </c>
      <c r="T17" s="155">
        <v>21</v>
      </c>
      <c r="U17" s="154" t="s">
        <v>41</v>
      </c>
      <c r="V17" s="154" t="s">
        <v>48</v>
      </c>
      <c r="W17" s="156">
        <v>30</v>
      </c>
      <c r="X17" s="154" t="s">
        <v>46</v>
      </c>
      <c r="Y17" s="157">
        <v>530</v>
      </c>
      <c r="Z17" s="158">
        <v>15900</v>
      </c>
      <c r="AA17" s="159"/>
      <c r="AB17" s="158">
        <v>15900</v>
      </c>
      <c r="AC17" s="110"/>
    </row>
    <row r="18" spans="2:29" x14ac:dyDescent="0.25">
      <c r="B18" s="7">
        <v>45703</v>
      </c>
      <c r="C18" s="8">
        <v>641</v>
      </c>
      <c r="D18" s="9"/>
      <c r="E18" s="10">
        <v>15.4</v>
      </c>
      <c r="F18" s="33">
        <f t="shared" si="0"/>
        <v>9871.4</v>
      </c>
      <c r="G18" s="15"/>
      <c r="H18" s="16"/>
      <c r="I18" s="17"/>
      <c r="J18" s="18"/>
      <c r="N18" s="31"/>
      <c r="P18" s="160">
        <v>45710</v>
      </c>
      <c r="Q18" s="161" t="s">
        <v>63</v>
      </c>
      <c r="R18" s="160">
        <f>P18+Q18</f>
        <v>45747</v>
      </c>
      <c r="S18" s="161" t="s">
        <v>40</v>
      </c>
      <c r="T18" s="162">
        <v>34</v>
      </c>
      <c r="U18" s="161" t="s">
        <v>41</v>
      </c>
      <c r="V18" s="161" t="s">
        <v>51</v>
      </c>
      <c r="W18" s="163">
        <v>5</v>
      </c>
      <c r="X18" s="161" t="s">
        <v>46</v>
      </c>
      <c r="Y18" s="164">
        <v>675</v>
      </c>
      <c r="Z18" s="165">
        <v>3375</v>
      </c>
      <c r="AA18" s="166"/>
      <c r="AB18" s="165">
        <v>3375</v>
      </c>
      <c r="AC18" s="135" t="s">
        <v>64</v>
      </c>
    </row>
    <row r="19" spans="2:29" x14ac:dyDescent="0.25">
      <c r="B19" s="7">
        <v>45704</v>
      </c>
      <c r="C19" s="8">
        <v>547</v>
      </c>
      <c r="D19" s="9"/>
      <c r="E19" s="10">
        <v>15.4</v>
      </c>
      <c r="F19" s="33">
        <f t="shared" si="0"/>
        <v>8423.8000000000011</v>
      </c>
      <c r="G19" s="19"/>
      <c r="H19" s="16"/>
      <c r="I19" s="17"/>
      <c r="J19" s="18"/>
      <c r="N19" s="31"/>
      <c r="P19" s="160">
        <v>45710</v>
      </c>
      <c r="Q19" s="161" t="s">
        <v>63</v>
      </c>
      <c r="R19" s="160">
        <f>P19+Q19</f>
        <v>45747</v>
      </c>
      <c r="S19" s="161" t="s">
        <v>40</v>
      </c>
      <c r="T19" s="162">
        <v>34</v>
      </c>
      <c r="U19" s="161" t="s">
        <v>41</v>
      </c>
      <c r="V19" s="161" t="s">
        <v>52</v>
      </c>
      <c r="W19" s="163">
        <v>150</v>
      </c>
      <c r="X19" s="161" t="s">
        <v>46</v>
      </c>
      <c r="Y19" s="164">
        <v>690</v>
      </c>
      <c r="Z19" s="165">
        <v>103500</v>
      </c>
      <c r="AA19" s="166"/>
      <c r="AB19" s="165">
        <v>103500</v>
      </c>
      <c r="AC19" s="135" t="s">
        <v>64</v>
      </c>
    </row>
    <row r="20" spans="2:29" x14ac:dyDescent="0.25">
      <c r="B20" s="7">
        <v>45705</v>
      </c>
      <c r="C20" s="8">
        <v>585</v>
      </c>
      <c r="D20" s="9"/>
      <c r="E20" s="10">
        <v>15.4</v>
      </c>
      <c r="F20" s="33">
        <f t="shared" si="0"/>
        <v>9009</v>
      </c>
      <c r="G20" s="19"/>
      <c r="H20" s="16"/>
      <c r="I20" s="17"/>
      <c r="J20" s="18"/>
      <c r="N20" s="31"/>
      <c r="P20" s="160">
        <v>45710</v>
      </c>
      <c r="Q20" s="161" t="s">
        <v>63</v>
      </c>
      <c r="R20" s="160">
        <f>P20+Q20</f>
        <v>45747</v>
      </c>
      <c r="S20" s="161" t="s">
        <v>40</v>
      </c>
      <c r="T20" s="162">
        <v>34</v>
      </c>
      <c r="U20" s="161" t="s">
        <v>41</v>
      </c>
      <c r="V20" s="161" t="s">
        <v>65</v>
      </c>
      <c r="W20" s="163">
        <v>15</v>
      </c>
      <c r="X20" s="161" t="s">
        <v>46</v>
      </c>
      <c r="Y20" s="164">
        <v>620</v>
      </c>
      <c r="Z20" s="165">
        <v>9300</v>
      </c>
      <c r="AA20" s="166"/>
      <c r="AB20" s="165">
        <v>9300</v>
      </c>
      <c r="AC20" s="135" t="s">
        <v>64</v>
      </c>
    </row>
    <row r="21" spans="2:29" x14ac:dyDescent="0.25">
      <c r="B21" s="7">
        <v>45706</v>
      </c>
      <c r="C21" s="8">
        <v>618</v>
      </c>
      <c r="D21" s="9"/>
      <c r="E21" s="10">
        <v>15.4</v>
      </c>
      <c r="F21" s="33">
        <f t="shared" si="0"/>
        <v>9517.2000000000007</v>
      </c>
      <c r="G21" s="19"/>
      <c r="H21" s="16"/>
      <c r="I21" s="17"/>
      <c r="J21" s="18"/>
      <c r="N21" s="31"/>
      <c r="P21" s="168">
        <v>45728</v>
      </c>
      <c r="Q21" s="169"/>
      <c r="R21" s="169"/>
      <c r="S21" s="169"/>
      <c r="T21" s="169"/>
      <c r="U21" s="169"/>
      <c r="V21" s="169" t="s">
        <v>68</v>
      </c>
      <c r="W21" s="169"/>
      <c r="X21" s="169"/>
      <c r="Y21" s="169"/>
      <c r="Z21" s="169"/>
      <c r="AA21" s="169"/>
      <c r="AB21" s="177">
        <v>-249964</v>
      </c>
    </row>
    <row r="22" spans="2:29" x14ac:dyDescent="0.25">
      <c r="B22" s="7">
        <v>45707</v>
      </c>
      <c r="C22" s="8">
        <v>580</v>
      </c>
      <c r="D22" s="9"/>
      <c r="E22" s="10">
        <v>15.4</v>
      </c>
      <c r="F22" s="33">
        <f t="shared" si="0"/>
        <v>8932</v>
      </c>
      <c r="G22" s="19"/>
      <c r="H22" s="16"/>
      <c r="I22" s="17"/>
      <c r="J22" s="18"/>
      <c r="N22" s="31"/>
      <c r="P22" s="170">
        <v>45724</v>
      </c>
      <c r="Q22" s="171"/>
      <c r="R22" s="172"/>
      <c r="S22" s="171"/>
      <c r="T22" s="173"/>
      <c r="U22" s="171"/>
      <c r="V22" s="174" t="s">
        <v>67</v>
      </c>
      <c r="W22" s="175"/>
      <c r="X22" s="171"/>
      <c r="Y22" s="176"/>
      <c r="Z22" s="177"/>
      <c r="AA22" s="178"/>
      <c r="AB22" s="177">
        <v>-65000</v>
      </c>
    </row>
    <row r="23" spans="2:29" x14ac:dyDescent="0.25">
      <c r="B23" s="7">
        <v>45708</v>
      </c>
      <c r="C23" s="8">
        <v>540</v>
      </c>
      <c r="D23" s="9"/>
      <c r="E23" s="10">
        <v>15.4</v>
      </c>
      <c r="F23" s="33">
        <f t="shared" si="0"/>
        <v>8316</v>
      </c>
      <c r="G23" s="19"/>
      <c r="H23" s="16"/>
      <c r="I23" s="17"/>
      <c r="J23" s="18"/>
      <c r="N23" s="31"/>
      <c r="P23" s="169"/>
      <c r="Q23" s="169"/>
      <c r="R23" s="169"/>
      <c r="S23" s="169"/>
      <c r="T23" s="169"/>
      <c r="U23" s="169"/>
      <c r="V23" s="179" t="s">
        <v>70</v>
      </c>
      <c r="W23" s="169"/>
      <c r="X23" s="169"/>
      <c r="Y23" s="169"/>
      <c r="Z23" s="169"/>
      <c r="AA23" s="169"/>
      <c r="AB23" s="180">
        <v>40434</v>
      </c>
    </row>
    <row r="24" spans="2:29" x14ac:dyDescent="0.25">
      <c r="B24" s="7">
        <v>45709</v>
      </c>
      <c r="C24" s="8">
        <v>601</v>
      </c>
      <c r="D24" s="9"/>
      <c r="E24" s="10">
        <v>15.4</v>
      </c>
      <c r="F24" s="33">
        <f t="shared" si="0"/>
        <v>9255.4</v>
      </c>
      <c r="G24" s="19"/>
      <c r="H24" s="16"/>
      <c r="I24" s="17"/>
      <c r="J24" s="18"/>
      <c r="P24" s="188">
        <v>45734</v>
      </c>
      <c r="Q24" s="187" t="s">
        <v>71</v>
      </c>
      <c r="R24" s="188">
        <v>45777</v>
      </c>
      <c r="S24" s="187" t="s">
        <v>40</v>
      </c>
      <c r="T24" s="186">
        <v>73</v>
      </c>
      <c r="U24" s="187" t="s">
        <v>41</v>
      </c>
      <c r="V24" s="187" t="s">
        <v>51</v>
      </c>
      <c r="W24" s="185">
        <v>30</v>
      </c>
      <c r="X24" s="187" t="s">
        <v>46</v>
      </c>
      <c r="Y24" s="184">
        <v>686</v>
      </c>
      <c r="Z24" s="183">
        <v>20580</v>
      </c>
      <c r="AA24" s="182"/>
      <c r="AB24" s="183">
        <v>20580</v>
      </c>
      <c r="AC24" s="189" t="s">
        <v>72</v>
      </c>
    </row>
    <row r="25" spans="2:29" x14ac:dyDescent="0.25">
      <c r="B25" s="7">
        <v>45710</v>
      </c>
      <c r="C25" s="8">
        <v>553</v>
      </c>
      <c r="D25" s="9"/>
      <c r="E25" s="10">
        <v>15.4</v>
      </c>
      <c r="F25" s="33">
        <f t="shared" si="0"/>
        <v>8516.2000000000007</v>
      </c>
      <c r="G25" s="19"/>
      <c r="H25" s="16"/>
      <c r="I25" s="17"/>
      <c r="J25" s="18"/>
      <c r="P25" s="188">
        <v>45734</v>
      </c>
      <c r="Q25" s="187" t="s">
        <v>71</v>
      </c>
      <c r="R25" s="188">
        <v>45777</v>
      </c>
      <c r="S25" s="187" t="s">
        <v>40</v>
      </c>
      <c r="T25" s="186">
        <v>73</v>
      </c>
      <c r="U25" s="187" t="s">
        <v>41</v>
      </c>
      <c r="V25" s="187" t="s">
        <v>52</v>
      </c>
      <c r="W25" s="185">
        <v>150</v>
      </c>
      <c r="X25" s="187" t="s">
        <v>46</v>
      </c>
      <c r="Y25" s="184">
        <v>730</v>
      </c>
      <c r="Z25" s="183">
        <v>109500</v>
      </c>
      <c r="AA25" s="182"/>
      <c r="AB25" s="183">
        <v>109500</v>
      </c>
      <c r="AC25" s="189" t="s">
        <v>72</v>
      </c>
    </row>
    <row r="26" spans="2:29" x14ac:dyDescent="0.25">
      <c r="B26" s="7">
        <v>45711</v>
      </c>
      <c r="C26" s="8">
        <v>556</v>
      </c>
      <c r="D26" s="9"/>
      <c r="E26" s="10">
        <v>15.4</v>
      </c>
      <c r="F26" s="33">
        <f t="shared" si="0"/>
        <v>8562.4</v>
      </c>
      <c r="G26" s="19"/>
      <c r="H26" s="16"/>
      <c r="I26" s="17"/>
      <c r="J26" s="18"/>
      <c r="P26" s="188">
        <v>45734</v>
      </c>
      <c r="Q26" s="187" t="s">
        <v>71</v>
      </c>
      <c r="R26" s="188">
        <v>45777</v>
      </c>
      <c r="S26" s="187" t="s">
        <v>40</v>
      </c>
      <c r="T26" s="186">
        <v>73</v>
      </c>
      <c r="U26" s="187" t="s">
        <v>41</v>
      </c>
      <c r="V26" s="187" t="s">
        <v>73</v>
      </c>
      <c r="W26" s="185">
        <v>30</v>
      </c>
      <c r="X26" s="187" t="s">
        <v>46</v>
      </c>
      <c r="Y26" s="184">
        <v>579.20791999999994</v>
      </c>
      <c r="Z26" s="183">
        <v>17376.240000000002</v>
      </c>
      <c r="AA26" s="183">
        <v>173.76</v>
      </c>
      <c r="AB26" s="183">
        <v>17550</v>
      </c>
      <c r="AC26" s="189" t="s">
        <v>72</v>
      </c>
    </row>
    <row r="27" spans="2:29" x14ac:dyDescent="0.25">
      <c r="B27" s="7">
        <v>45712</v>
      </c>
      <c r="C27" s="8">
        <v>524</v>
      </c>
      <c r="D27" s="9"/>
      <c r="E27" s="10">
        <v>15.4</v>
      </c>
      <c r="F27" s="33">
        <f t="shared" si="0"/>
        <v>8069.6</v>
      </c>
      <c r="G27" s="19"/>
      <c r="H27" s="16"/>
      <c r="I27" s="17"/>
      <c r="J27" s="18"/>
      <c r="M27" s="17"/>
      <c r="N27" s="40"/>
      <c r="P27" s="188">
        <v>45734</v>
      </c>
      <c r="Q27" s="187" t="s">
        <v>71</v>
      </c>
      <c r="R27" s="188">
        <v>45777</v>
      </c>
      <c r="S27" s="187" t="s">
        <v>40</v>
      </c>
      <c r="T27" s="186">
        <v>73</v>
      </c>
      <c r="U27" s="187" t="s">
        <v>41</v>
      </c>
      <c r="V27" s="187" t="s">
        <v>74</v>
      </c>
      <c r="W27" s="185">
        <v>30</v>
      </c>
      <c r="X27" s="187" t="s">
        <v>46</v>
      </c>
      <c r="Y27" s="184">
        <v>559.40593999999999</v>
      </c>
      <c r="Z27" s="183">
        <v>16782.18</v>
      </c>
      <c r="AA27" s="183">
        <v>167.82</v>
      </c>
      <c r="AB27" s="183">
        <v>16950</v>
      </c>
      <c r="AC27" s="189" t="s">
        <v>72</v>
      </c>
    </row>
    <row r="28" spans="2:29" x14ac:dyDescent="0.25">
      <c r="B28" s="7">
        <v>45713</v>
      </c>
      <c r="C28" s="8">
        <v>530</v>
      </c>
      <c r="D28" s="9"/>
      <c r="E28" s="10">
        <v>15.4</v>
      </c>
      <c r="F28" s="33">
        <f t="shared" si="0"/>
        <v>8162</v>
      </c>
      <c r="G28" s="19"/>
      <c r="H28" s="16"/>
      <c r="I28" s="17"/>
      <c r="J28" s="18"/>
      <c r="M28" s="17"/>
      <c r="N28" s="40"/>
    </row>
    <row r="29" spans="2:29" x14ac:dyDescent="0.25">
      <c r="B29" s="7">
        <v>45714</v>
      </c>
      <c r="C29" s="8">
        <v>537</v>
      </c>
      <c r="D29" s="9"/>
      <c r="E29" s="10">
        <v>15.4</v>
      </c>
      <c r="F29" s="33">
        <f t="shared" si="0"/>
        <v>8269.8000000000011</v>
      </c>
      <c r="G29" s="19"/>
      <c r="H29" s="16"/>
      <c r="I29" s="17"/>
      <c r="J29" s="18"/>
      <c r="M29" s="17"/>
      <c r="N29" s="40"/>
    </row>
    <row r="30" spans="2:29" x14ac:dyDescent="0.25">
      <c r="B30" s="7">
        <v>45715</v>
      </c>
      <c r="C30" s="8">
        <v>564</v>
      </c>
      <c r="D30" s="9"/>
      <c r="E30" s="10">
        <v>15.4</v>
      </c>
      <c r="F30" s="33">
        <f t="shared" si="0"/>
        <v>8685.6</v>
      </c>
      <c r="G30" s="19"/>
      <c r="H30" s="16"/>
      <c r="I30" s="17"/>
      <c r="J30" s="18"/>
      <c r="M30" s="17"/>
      <c r="N30" s="40"/>
    </row>
    <row r="31" spans="2:29" x14ac:dyDescent="0.25">
      <c r="B31" s="7">
        <v>45716</v>
      </c>
      <c r="C31" s="8">
        <v>545</v>
      </c>
      <c r="D31" s="9"/>
      <c r="E31" s="10">
        <v>15.4</v>
      </c>
      <c r="F31" s="33">
        <f t="shared" si="0"/>
        <v>8393</v>
      </c>
      <c r="G31" s="19"/>
      <c r="H31" s="16"/>
      <c r="I31" s="17"/>
      <c r="J31" s="18"/>
      <c r="M31" s="17"/>
      <c r="N31" s="40"/>
    </row>
    <row r="32" spans="2:29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16506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254176.90296799998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254192.4</v>
      </c>
      <c r="L36" s="31">
        <f>J36-J4-J5-J6</f>
        <v>246320.05937399997</v>
      </c>
      <c r="M36" s="181">
        <v>246320.06</v>
      </c>
      <c r="N36" s="31">
        <f>L36-M36</f>
        <v>-6.2600002274848521E-4</v>
      </c>
    </row>
    <row r="37" spans="2:14" x14ac:dyDescent="0.25">
      <c r="B37" s="26" t="s">
        <v>14</v>
      </c>
      <c r="C37" s="30">
        <f>C35</f>
        <v>16506</v>
      </c>
      <c r="D37" s="9">
        <f>D35/1.03</f>
        <v>0</v>
      </c>
      <c r="E37" s="10"/>
      <c r="F37" s="33">
        <f>SUM(F4:F36)</f>
        <v>254192.4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15.49703200001386</v>
      </c>
      <c r="M39" s="17"/>
      <c r="N39" s="40">
        <f>J39+N34</f>
        <v>15.49703200001386</v>
      </c>
    </row>
    <row r="40" spans="2:14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  <c r="M40" s="17" t="s">
        <v>25</v>
      </c>
      <c r="N40" s="40">
        <v>-286730.93735000002</v>
      </c>
    </row>
    <row r="41" spans="2:14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  <c r="M41" s="17" t="s">
        <v>32</v>
      </c>
      <c r="N41" s="40">
        <f>N40+N39</f>
        <v>-286715.44031800004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167">
        <f>SUM(AB:AB)</f>
        <v>14580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2">
        <v>45650</v>
      </c>
      <c r="Q3" s="63" t="s">
        <v>39</v>
      </c>
      <c r="R3" s="62">
        <v>45680</v>
      </c>
      <c r="S3" s="63" t="s">
        <v>40</v>
      </c>
      <c r="T3" s="64">
        <v>720</v>
      </c>
      <c r="U3" s="63" t="s">
        <v>41</v>
      </c>
      <c r="V3" s="63" t="s">
        <v>42</v>
      </c>
      <c r="W3" s="65">
        <v>1370</v>
      </c>
      <c r="X3" s="63" t="s">
        <v>12</v>
      </c>
      <c r="Y3" s="66">
        <v>14.0146</v>
      </c>
      <c r="Z3" s="67">
        <v>19200</v>
      </c>
      <c r="AA3" s="68"/>
      <c r="AB3" s="67">
        <v>19200</v>
      </c>
    </row>
    <row r="4" spans="2:29" x14ac:dyDescent="0.25">
      <c r="B4" s="7">
        <v>45717</v>
      </c>
      <c r="C4" s="8">
        <v>495</v>
      </c>
      <c r="D4" s="9"/>
      <c r="E4" s="10">
        <v>15.4</v>
      </c>
      <c r="F4" s="33">
        <f>E4*C4</f>
        <v>7623</v>
      </c>
      <c r="G4" s="11"/>
      <c r="H4" s="12" t="s">
        <v>6</v>
      </c>
      <c r="I4" s="13">
        <v>0.01</v>
      </c>
      <c r="J4" s="14">
        <f>(F36+F37)*I4</f>
        <v>2576.42</v>
      </c>
      <c r="P4" s="69"/>
      <c r="Q4" s="69"/>
      <c r="R4" s="69"/>
      <c r="S4" s="69"/>
      <c r="T4" s="69"/>
      <c r="U4" s="69"/>
      <c r="V4" s="97" t="s">
        <v>43</v>
      </c>
      <c r="W4" s="69"/>
      <c r="X4" s="69"/>
      <c r="Y4" s="69"/>
      <c r="Z4" s="69"/>
      <c r="AA4" s="69"/>
      <c r="AB4" s="94">
        <f>SUM(AB3)*-1</f>
        <v>-19200</v>
      </c>
    </row>
    <row r="5" spans="2:29" x14ac:dyDescent="0.25">
      <c r="B5" s="7">
        <v>45718</v>
      </c>
      <c r="C5" s="8">
        <v>554</v>
      </c>
      <c r="D5" s="9"/>
      <c r="E5" s="10">
        <v>15.4</v>
      </c>
      <c r="F5" s="33">
        <f t="shared" ref="F5:F34" si="0">E5*C5</f>
        <v>8531.6</v>
      </c>
      <c r="G5" s="11"/>
      <c r="H5" s="12" t="s">
        <v>7</v>
      </c>
      <c r="I5" s="13">
        <v>1E-3</v>
      </c>
      <c r="J5" s="14">
        <f>(F36+F37-J4-J6)*I5</f>
        <v>249.91273999999999</v>
      </c>
      <c r="P5" s="62">
        <v>45638</v>
      </c>
      <c r="Q5" s="63" t="s">
        <v>44</v>
      </c>
      <c r="R5" s="62">
        <v>45698</v>
      </c>
      <c r="S5" s="63" t="s">
        <v>40</v>
      </c>
      <c r="T5" s="64">
        <v>677</v>
      </c>
      <c r="U5" s="63" t="s">
        <v>41</v>
      </c>
      <c r="V5" s="63" t="s">
        <v>45</v>
      </c>
      <c r="W5" s="95">
        <v>5</v>
      </c>
      <c r="X5" s="63" t="s">
        <v>46</v>
      </c>
      <c r="Y5" s="66">
        <v>620</v>
      </c>
      <c r="Z5" s="67">
        <v>3100</v>
      </c>
      <c r="AA5" s="68"/>
      <c r="AB5" s="67">
        <v>3100</v>
      </c>
    </row>
    <row r="6" spans="2:29" x14ac:dyDescent="0.25">
      <c r="B6" s="7">
        <v>45719</v>
      </c>
      <c r="C6" s="8">
        <v>530</v>
      </c>
      <c r="D6" s="9"/>
      <c r="E6" s="10">
        <v>15.4</v>
      </c>
      <c r="F6" s="33">
        <f t="shared" si="0"/>
        <v>8162</v>
      </c>
      <c r="G6" s="11"/>
      <c r="H6" s="12" t="s">
        <v>8</v>
      </c>
      <c r="I6" s="13"/>
      <c r="J6" s="14">
        <v>5152.84</v>
      </c>
      <c r="P6" s="62">
        <v>45638</v>
      </c>
      <c r="Q6" s="63" t="s">
        <v>44</v>
      </c>
      <c r="R6" s="62">
        <v>45698</v>
      </c>
      <c r="S6" s="63" t="s">
        <v>40</v>
      </c>
      <c r="T6" s="64">
        <v>677</v>
      </c>
      <c r="U6" s="63" t="s">
        <v>41</v>
      </c>
      <c r="V6" s="63" t="s">
        <v>47</v>
      </c>
      <c r="W6" s="95">
        <v>50</v>
      </c>
      <c r="X6" s="63" t="s">
        <v>46</v>
      </c>
      <c r="Y6" s="66">
        <v>650</v>
      </c>
      <c r="Z6" s="67">
        <v>32500</v>
      </c>
      <c r="AA6" s="68"/>
      <c r="AB6" s="67">
        <v>32500</v>
      </c>
    </row>
    <row r="7" spans="2:29" x14ac:dyDescent="0.25">
      <c r="B7" s="7">
        <v>45720</v>
      </c>
      <c r="C7" s="8">
        <v>562</v>
      </c>
      <c r="D7" s="9"/>
      <c r="E7" s="10">
        <v>15.4</v>
      </c>
      <c r="F7" s="33">
        <f t="shared" si="0"/>
        <v>8654.8000000000011</v>
      </c>
      <c r="G7" s="11"/>
      <c r="H7" s="12" t="s">
        <v>9</v>
      </c>
      <c r="I7" s="13"/>
      <c r="J7" s="14">
        <f>'ŞUBAT 2025'!J39*-1</f>
        <v>-15.49703200001386</v>
      </c>
      <c r="P7" s="62">
        <v>45638</v>
      </c>
      <c r="Q7" s="63" t="s">
        <v>44</v>
      </c>
      <c r="R7" s="62">
        <v>45698</v>
      </c>
      <c r="S7" s="63" t="s">
        <v>40</v>
      </c>
      <c r="T7" s="64">
        <v>677</v>
      </c>
      <c r="U7" s="63" t="s">
        <v>41</v>
      </c>
      <c r="V7" s="63" t="s">
        <v>48</v>
      </c>
      <c r="W7" s="95">
        <v>30</v>
      </c>
      <c r="X7" s="63" t="s">
        <v>46</v>
      </c>
      <c r="Y7" s="66">
        <v>485</v>
      </c>
      <c r="Z7" s="67">
        <v>14550</v>
      </c>
      <c r="AA7" s="68"/>
      <c r="AB7" s="67">
        <v>14550</v>
      </c>
    </row>
    <row r="8" spans="2:29" x14ac:dyDescent="0.25">
      <c r="B8" s="7">
        <v>45721</v>
      </c>
      <c r="C8" s="8">
        <v>516</v>
      </c>
      <c r="D8" s="9"/>
      <c r="E8" s="10">
        <v>15.4</v>
      </c>
      <c r="F8" s="33">
        <f t="shared" si="0"/>
        <v>7946.4000000000005</v>
      </c>
      <c r="G8" s="190" t="s">
        <v>80</v>
      </c>
      <c r="H8" s="192"/>
      <c r="I8" s="17"/>
      <c r="J8" s="18">
        <v>2534.6</v>
      </c>
      <c r="P8" s="62">
        <v>45648</v>
      </c>
      <c r="Q8" s="63" t="s">
        <v>44</v>
      </c>
      <c r="R8" s="62">
        <v>45708</v>
      </c>
      <c r="S8" s="63" t="s">
        <v>40</v>
      </c>
      <c r="T8" s="64">
        <v>702</v>
      </c>
      <c r="U8" s="63" t="s">
        <v>41</v>
      </c>
      <c r="V8" s="63" t="s">
        <v>47</v>
      </c>
      <c r="W8" s="95">
        <v>110</v>
      </c>
      <c r="X8" s="63" t="s">
        <v>46</v>
      </c>
      <c r="Y8" s="66">
        <v>650</v>
      </c>
      <c r="Z8" s="67">
        <v>71500</v>
      </c>
      <c r="AA8" s="68"/>
      <c r="AB8" s="67">
        <v>71500</v>
      </c>
    </row>
    <row r="9" spans="2:29" x14ac:dyDescent="0.25">
      <c r="B9" s="7">
        <v>45722</v>
      </c>
      <c r="C9" s="8">
        <v>497</v>
      </c>
      <c r="D9" s="9"/>
      <c r="E9" s="10">
        <v>15.4</v>
      </c>
      <c r="F9" s="33">
        <f t="shared" si="0"/>
        <v>7653.8</v>
      </c>
      <c r="G9" s="190">
        <v>45747</v>
      </c>
      <c r="H9" s="212" t="s">
        <v>81</v>
      </c>
      <c r="I9" s="17"/>
      <c r="J9" s="18">
        <v>150</v>
      </c>
      <c r="P9" s="123"/>
      <c r="Q9" s="123"/>
      <c r="R9" s="125">
        <v>45695</v>
      </c>
      <c r="S9" s="123"/>
      <c r="T9" s="123"/>
      <c r="U9" s="123"/>
      <c r="V9" s="123" t="s">
        <v>56</v>
      </c>
      <c r="W9" s="123"/>
      <c r="X9" s="123"/>
      <c r="Y9" s="123"/>
      <c r="Z9" s="123"/>
      <c r="AA9" s="123"/>
      <c r="AB9" s="124">
        <v>-57280</v>
      </c>
    </row>
    <row r="10" spans="2:29" x14ac:dyDescent="0.25">
      <c r="B10" s="7">
        <v>45723</v>
      </c>
      <c r="C10" s="8">
        <v>491</v>
      </c>
      <c r="D10" s="9"/>
      <c r="E10" s="10">
        <v>15.4</v>
      </c>
      <c r="F10" s="33">
        <f t="shared" si="0"/>
        <v>7561.4000000000005</v>
      </c>
      <c r="G10" s="190"/>
      <c r="H10" s="192"/>
      <c r="I10" s="17"/>
      <c r="J10" s="18"/>
      <c r="P10" s="123"/>
      <c r="Q10" s="123"/>
      <c r="R10" s="125">
        <v>45695</v>
      </c>
      <c r="S10" s="123"/>
      <c r="T10" s="123"/>
      <c r="U10" s="123"/>
      <c r="V10" s="123" t="s">
        <v>56</v>
      </c>
      <c r="W10" s="123"/>
      <c r="X10" s="123"/>
      <c r="Y10" s="123"/>
      <c r="Z10" s="123"/>
      <c r="AA10" s="123"/>
      <c r="AB10" s="124">
        <v>-25000</v>
      </c>
    </row>
    <row r="11" spans="2:29" x14ac:dyDescent="0.25">
      <c r="B11" s="7">
        <v>45724</v>
      </c>
      <c r="C11" s="8">
        <v>521</v>
      </c>
      <c r="D11" s="9"/>
      <c r="E11" s="10">
        <v>15.4</v>
      </c>
      <c r="F11" s="33">
        <f t="shared" si="0"/>
        <v>8023.4000000000005</v>
      </c>
      <c r="G11" s="190">
        <v>45777</v>
      </c>
      <c r="H11" s="213" t="s">
        <v>33</v>
      </c>
      <c r="I11" s="17"/>
      <c r="J11" s="18">
        <v>100000</v>
      </c>
      <c r="P11" s="96"/>
      <c r="Q11" s="97"/>
      <c r="R11" s="96"/>
      <c r="S11" s="97"/>
      <c r="T11" s="98"/>
      <c r="U11" s="97"/>
      <c r="V11" s="115" t="s">
        <v>59</v>
      </c>
      <c r="W11" s="99"/>
      <c r="X11" s="97"/>
      <c r="Y11" s="100"/>
      <c r="Z11" s="94"/>
      <c r="AA11" s="101"/>
      <c r="AB11" s="94">
        <v>-39370</v>
      </c>
    </row>
    <row r="12" spans="2:29" x14ac:dyDescent="0.25">
      <c r="B12" s="7">
        <v>45725</v>
      </c>
      <c r="C12" s="8">
        <v>547</v>
      </c>
      <c r="D12" s="9"/>
      <c r="E12" s="10">
        <v>15.4</v>
      </c>
      <c r="F12" s="33">
        <f t="shared" si="0"/>
        <v>8423.8000000000011</v>
      </c>
      <c r="G12" s="15">
        <v>45784</v>
      </c>
      <c r="H12" s="16" t="s">
        <v>78</v>
      </c>
      <c r="I12" s="17"/>
      <c r="J12" s="18">
        <v>146993.72</v>
      </c>
      <c r="P12" s="140">
        <v>45671</v>
      </c>
      <c r="Q12" s="141" t="s">
        <v>54</v>
      </c>
      <c r="R12" s="140">
        <f>P12+Q12</f>
        <v>45716</v>
      </c>
      <c r="S12" s="141" t="s">
        <v>50</v>
      </c>
      <c r="T12" s="142">
        <v>19</v>
      </c>
      <c r="U12" s="141" t="s">
        <v>41</v>
      </c>
      <c r="V12" s="141" t="s">
        <v>51</v>
      </c>
      <c r="W12" s="143">
        <v>10</v>
      </c>
      <c r="X12" s="141" t="s">
        <v>46</v>
      </c>
      <c r="Y12" s="144">
        <v>675</v>
      </c>
      <c r="Z12" s="145">
        <v>6750</v>
      </c>
      <c r="AA12" s="146"/>
      <c r="AB12" s="145">
        <v>6750</v>
      </c>
      <c r="AC12" s="109" t="s">
        <v>53</v>
      </c>
    </row>
    <row r="13" spans="2:29" x14ac:dyDescent="0.25">
      <c r="B13" s="7">
        <v>45726</v>
      </c>
      <c r="C13" s="8">
        <v>536</v>
      </c>
      <c r="D13" s="9"/>
      <c r="E13" s="10">
        <v>15.4</v>
      </c>
      <c r="F13" s="33">
        <f t="shared" si="0"/>
        <v>8254.4</v>
      </c>
      <c r="G13" s="19"/>
      <c r="H13" s="16"/>
      <c r="I13" s="17"/>
      <c r="J13" s="18"/>
      <c r="P13" s="140">
        <v>45671</v>
      </c>
      <c r="Q13" s="141" t="s">
        <v>54</v>
      </c>
      <c r="R13" s="140">
        <f t="shared" ref="R13:R17" si="1">P13+Q13</f>
        <v>45716</v>
      </c>
      <c r="S13" s="141" t="s">
        <v>50</v>
      </c>
      <c r="T13" s="142">
        <v>19</v>
      </c>
      <c r="U13" s="141" t="s">
        <v>41</v>
      </c>
      <c r="V13" s="141" t="s">
        <v>52</v>
      </c>
      <c r="W13" s="143">
        <v>60</v>
      </c>
      <c r="X13" s="141" t="s">
        <v>46</v>
      </c>
      <c r="Y13" s="144">
        <v>693</v>
      </c>
      <c r="Z13" s="145">
        <v>41580</v>
      </c>
      <c r="AA13" s="146"/>
      <c r="AB13" s="145">
        <v>41580</v>
      </c>
      <c r="AC13" s="109" t="s">
        <v>53</v>
      </c>
    </row>
    <row r="14" spans="2:29" x14ac:dyDescent="0.25">
      <c r="B14" s="7">
        <v>45727</v>
      </c>
      <c r="C14" s="8">
        <v>542</v>
      </c>
      <c r="D14" s="9"/>
      <c r="E14" s="10">
        <v>15.4</v>
      </c>
      <c r="F14" s="33">
        <f t="shared" si="0"/>
        <v>8346.8000000000011</v>
      </c>
      <c r="G14" s="19"/>
      <c r="H14" s="16"/>
      <c r="I14" s="17"/>
      <c r="J14" s="18"/>
      <c r="L14" s="193"/>
      <c r="P14" s="140">
        <v>45671</v>
      </c>
      <c r="Q14" s="141" t="s">
        <v>54</v>
      </c>
      <c r="R14" s="140">
        <f t="shared" si="1"/>
        <v>45716</v>
      </c>
      <c r="S14" s="141" t="s">
        <v>50</v>
      </c>
      <c r="T14" s="142">
        <v>19</v>
      </c>
      <c r="U14" s="141" t="s">
        <v>41</v>
      </c>
      <c r="V14" s="141" t="s">
        <v>48</v>
      </c>
      <c r="W14" s="143">
        <v>30</v>
      </c>
      <c r="X14" s="141" t="s">
        <v>46</v>
      </c>
      <c r="Y14" s="144">
        <v>500</v>
      </c>
      <c r="Z14" s="145">
        <v>15000</v>
      </c>
      <c r="AA14" s="146"/>
      <c r="AB14" s="145">
        <v>15000</v>
      </c>
      <c r="AC14" s="109" t="s">
        <v>53</v>
      </c>
    </row>
    <row r="15" spans="2:29" x14ac:dyDescent="0.25">
      <c r="B15" s="7">
        <v>45728</v>
      </c>
      <c r="C15" s="8">
        <v>542</v>
      </c>
      <c r="D15" s="9"/>
      <c r="E15" s="10">
        <v>15.4</v>
      </c>
      <c r="F15" s="33">
        <f t="shared" si="0"/>
        <v>8346.8000000000011</v>
      </c>
      <c r="G15" s="19"/>
      <c r="H15" s="16"/>
      <c r="I15" s="17"/>
      <c r="J15" s="18"/>
      <c r="L15" s="193"/>
      <c r="P15" s="140">
        <v>45675</v>
      </c>
      <c r="Q15" s="141" t="s">
        <v>55</v>
      </c>
      <c r="R15" s="140">
        <f t="shared" si="1"/>
        <v>45716</v>
      </c>
      <c r="S15" s="141" t="s">
        <v>50</v>
      </c>
      <c r="T15" s="142">
        <v>32</v>
      </c>
      <c r="U15" s="141" t="s">
        <v>41</v>
      </c>
      <c r="V15" s="141" t="s">
        <v>52</v>
      </c>
      <c r="W15" s="143">
        <v>100</v>
      </c>
      <c r="X15" s="141" t="s">
        <v>46</v>
      </c>
      <c r="Y15" s="144">
        <v>690</v>
      </c>
      <c r="Z15" s="145">
        <v>69000</v>
      </c>
      <c r="AA15" s="146"/>
      <c r="AB15" s="145">
        <v>69000</v>
      </c>
      <c r="AC15" s="109" t="s">
        <v>53</v>
      </c>
    </row>
    <row r="16" spans="2:29" x14ac:dyDescent="0.25">
      <c r="B16" s="7">
        <v>45729</v>
      </c>
      <c r="C16" s="8">
        <v>544</v>
      </c>
      <c r="D16" s="9"/>
      <c r="E16" s="10">
        <v>15.4</v>
      </c>
      <c r="F16" s="33">
        <f t="shared" si="0"/>
        <v>8377.6</v>
      </c>
      <c r="G16" s="19"/>
      <c r="H16" s="16"/>
      <c r="I16" s="17"/>
      <c r="J16" s="18"/>
      <c r="P16" s="147">
        <v>45695</v>
      </c>
      <c r="Q16" s="148" t="s">
        <v>57</v>
      </c>
      <c r="R16" s="140">
        <f t="shared" si="1"/>
        <v>45716</v>
      </c>
      <c r="S16" s="148" t="s">
        <v>40</v>
      </c>
      <c r="T16" s="149">
        <v>4</v>
      </c>
      <c r="U16" s="148" t="s">
        <v>41</v>
      </c>
      <c r="V16" s="148" t="s">
        <v>51</v>
      </c>
      <c r="W16" s="150">
        <v>15</v>
      </c>
      <c r="X16" s="148" t="s">
        <v>46</v>
      </c>
      <c r="Y16" s="151">
        <v>675</v>
      </c>
      <c r="Z16" s="152">
        <v>10125</v>
      </c>
      <c r="AA16" s="152"/>
      <c r="AB16" s="152">
        <v>10125</v>
      </c>
      <c r="AC16" s="110" t="s">
        <v>58</v>
      </c>
    </row>
    <row r="17" spans="2:29" x14ac:dyDescent="0.25">
      <c r="B17" s="7">
        <v>45730</v>
      </c>
      <c r="C17" s="8">
        <v>502</v>
      </c>
      <c r="D17" s="9"/>
      <c r="E17" s="10">
        <v>15.4</v>
      </c>
      <c r="F17" s="33">
        <f t="shared" si="0"/>
        <v>7730.8</v>
      </c>
      <c r="G17" s="19"/>
      <c r="H17" s="16"/>
      <c r="I17" s="17"/>
      <c r="J17" s="18"/>
      <c r="P17" s="153">
        <v>45703</v>
      </c>
      <c r="Q17" s="154" t="s">
        <v>61</v>
      </c>
      <c r="R17" s="140">
        <f t="shared" si="1"/>
        <v>45716</v>
      </c>
      <c r="S17" s="154" t="s">
        <v>40</v>
      </c>
      <c r="T17" s="155">
        <v>21</v>
      </c>
      <c r="U17" s="154" t="s">
        <v>41</v>
      </c>
      <c r="V17" s="154" t="s">
        <v>48</v>
      </c>
      <c r="W17" s="156">
        <v>30</v>
      </c>
      <c r="X17" s="154" t="s">
        <v>46</v>
      </c>
      <c r="Y17" s="157">
        <v>530</v>
      </c>
      <c r="Z17" s="158">
        <v>15900</v>
      </c>
      <c r="AA17" s="159"/>
      <c r="AB17" s="158">
        <v>15900</v>
      </c>
      <c r="AC17" s="110"/>
    </row>
    <row r="18" spans="2:29" x14ac:dyDescent="0.25">
      <c r="B18" s="7">
        <v>45731</v>
      </c>
      <c r="C18" s="8">
        <v>514</v>
      </c>
      <c r="D18" s="9"/>
      <c r="E18" s="10">
        <v>15.4</v>
      </c>
      <c r="F18" s="33">
        <f t="shared" si="0"/>
        <v>7915.6</v>
      </c>
      <c r="G18" s="19"/>
      <c r="H18" s="16"/>
      <c r="I18" s="17"/>
      <c r="J18" s="18"/>
      <c r="P18" s="160">
        <v>45710</v>
      </c>
      <c r="Q18" s="161" t="s">
        <v>63</v>
      </c>
      <c r="R18" s="160">
        <f>P18+Q18</f>
        <v>45747</v>
      </c>
      <c r="S18" s="161" t="s">
        <v>40</v>
      </c>
      <c r="T18" s="162">
        <v>34</v>
      </c>
      <c r="U18" s="161" t="s">
        <v>41</v>
      </c>
      <c r="V18" s="161" t="s">
        <v>51</v>
      </c>
      <c r="W18" s="163">
        <v>5</v>
      </c>
      <c r="X18" s="161" t="s">
        <v>46</v>
      </c>
      <c r="Y18" s="164">
        <v>675</v>
      </c>
      <c r="Z18" s="165">
        <v>3375</v>
      </c>
      <c r="AA18" s="166"/>
      <c r="AB18" s="165">
        <v>3375</v>
      </c>
      <c r="AC18" s="135" t="s">
        <v>64</v>
      </c>
    </row>
    <row r="19" spans="2:29" x14ac:dyDescent="0.25">
      <c r="B19" s="7">
        <v>45732</v>
      </c>
      <c r="C19" s="8">
        <v>481</v>
      </c>
      <c r="D19" s="9"/>
      <c r="E19" s="10">
        <v>15.4</v>
      </c>
      <c r="F19" s="33">
        <f t="shared" si="0"/>
        <v>7407.4000000000005</v>
      </c>
      <c r="G19" s="19"/>
      <c r="H19" s="16"/>
      <c r="I19" s="17"/>
      <c r="J19" s="18"/>
      <c r="P19" s="160">
        <v>45710</v>
      </c>
      <c r="Q19" s="161" t="s">
        <v>63</v>
      </c>
      <c r="R19" s="160">
        <f>P19+Q19</f>
        <v>45747</v>
      </c>
      <c r="S19" s="161" t="s">
        <v>40</v>
      </c>
      <c r="T19" s="162">
        <v>34</v>
      </c>
      <c r="U19" s="161" t="s">
        <v>41</v>
      </c>
      <c r="V19" s="161" t="s">
        <v>52</v>
      </c>
      <c r="W19" s="163">
        <v>150</v>
      </c>
      <c r="X19" s="161" t="s">
        <v>46</v>
      </c>
      <c r="Y19" s="164">
        <v>690</v>
      </c>
      <c r="Z19" s="165">
        <v>103500</v>
      </c>
      <c r="AA19" s="166"/>
      <c r="AB19" s="165">
        <v>103500</v>
      </c>
      <c r="AC19" s="135" t="s">
        <v>64</v>
      </c>
    </row>
    <row r="20" spans="2:29" x14ac:dyDescent="0.25">
      <c r="B20" s="7">
        <v>45733</v>
      </c>
      <c r="C20" s="8">
        <v>574</v>
      </c>
      <c r="D20" s="9"/>
      <c r="E20" s="10">
        <v>15.4</v>
      </c>
      <c r="F20" s="33">
        <f t="shared" si="0"/>
        <v>8839.6</v>
      </c>
      <c r="G20" s="19"/>
      <c r="H20" s="16"/>
      <c r="I20" s="17"/>
      <c r="J20" s="18"/>
      <c r="L20" s="31"/>
      <c r="P20" s="160">
        <v>45710</v>
      </c>
      <c r="Q20" s="161" t="s">
        <v>63</v>
      </c>
      <c r="R20" s="160">
        <f>P20+Q20</f>
        <v>45747</v>
      </c>
      <c r="S20" s="161" t="s">
        <v>40</v>
      </c>
      <c r="T20" s="162">
        <v>34</v>
      </c>
      <c r="U20" s="161" t="s">
        <v>41</v>
      </c>
      <c r="V20" s="161" t="s">
        <v>65</v>
      </c>
      <c r="W20" s="163">
        <v>15</v>
      </c>
      <c r="X20" s="161" t="s">
        <v>46</v>
      </c>
      <c r="Y20" s="164">
        <v>620</v>
      </c>
      <c r="Z20" s="165">
        <v>9300</v>
      </c>
      <c r="AA20" s="166"/>
      <c r="AB20" s="165">
        <v>9300</v>
      </c>
      <c r="AC20" s="135" t="s">
        <v>64</v>
      </c>
    </row>
    <row r="21" spans="2:29" x14ac:dyDescent="0.25">
      <c r="B21" s="7">
        <v>45734</v>
      </c>
      <c r="C21" s="8">
        <v>518</v>
      </c>
      <c r="D21" s="9"/>
      <c r="E21" s="10">
        <v>15.4</v>
      </c>
      <c r="F21" s="33">
        <f t="shared" si="0"/>
        <v>7977.2</v>
      </c>
      <c r="G21" s="19"/>
      <c r="H21" s="16"/>
      <c r="I21" s="17"/>
      <c r="J21" s="18"/>
      <c r="P21" s="125">
        <v>45728</v>
      </c>
      <c r="Q21" s="123"/>
      <c r="R21" s="123"/>
      <c r="S21" s="123"/>
      <c r="T21" s="123"/>
      <c r="U21" s="123"/>
      <c r="V21" s="123" t="s">
        <v>68</v>
      </c>
      <c r="W21" s="123"/>
      <c r="X21" s="123"/>
      <c r="Y21" s="123"/>
      <c r="Z21" s="123"/>
      <c r="AA21" s="123"/>
      <c r="AB21" s="210">
        <v>-249964</v>
      </c>
    </row>
    <row r="22" spans="2:29" x14ac:dyDescent="0.25">
      <c r="B22" s="7">
        <v>45735</v>
      </c>
      <c r="C22" s="8">
        <v>515.5</v>
      </c>
      <c r="D22" s="9"/>
      <c r="E22" s="10">
        <v>15.4</v>
      </c>
      <c r="F22" s="33">
        <f t="shared" si="0"/>
        <v>7938.7</v>
      </c>
      <c r="G22" s="19"/>
      <c r="H22" s="16"/>
      <c r="I22" s="17"/>
      <c r="J22" s="18"/>
      <c r="P22" s="194">
        <v>45724</v>
      </c>
      <c r="Q22" s="195"/>
      <c r="R22" s="196"/>
      <c r="S22" s="195"/>
      <c r="T22" s="197"/>
      <c r="U22" s="195"/>
      <c r="V22" s="211" t="s">
        <v>67</v>
      </c>
      <c r="W22" s="199"/>
      <c r="X22" s="195"/>
      <c r="Y22" s="200"/>
      <c r="Z22" s="201"/>
      <c r="AA22" s="202"/>
      <c r="AB22" s="201">
        <v>-65000</v>
      </c>
      <c r="AC22" s="110" t="s">
        <v>66</v>
      </c>
    </row>
    <row r="23" spans="2:29" x14ac:dyDescent="0.25">
      <c r="B23" s="7">
        <v>45736</v>
      </c>
      <c r="C23" s="8">
        <v>534.5</v>
      </c>
      <c r="D23" s="9"/>
      <c r="E23" s="10">
        <v>15.4</v>
      </c>
      <c r="F23" s="33">
        <f t="shared" si="0"/>
        <v>8231.3000000000011</v>
      </c>
      <c r="G23" s="19"/>
      <c r="H23" s="16"/>
      <c r="I23" s="17"/>
      <c r="J23" s="18"/>
      <c r="P23" s="169"/>
      <c r="Q23" s="169"/>
      <c r="R23" s="169"/>
      <c r="S23" s="169"/>
      <c r="T23" s="169"/>
      <c r="U23" s="169"/>
      <c r="V23" s="179" t="s">
        <v>70</v>
      </c>
      <c r="W23" s="169"/>
      <c r="X23" s="169"/>
      <c r="Y23" s="169"/>
      <c r="Z23" s="169"/>
      <c r="AA23" s="169"/>
      <c r="AB23" s="180">
        <v>40434</v>
      </c>
    </row>
    <row r="24" spans="2:29" x14ac:dyDescent="0.25">
      <c r="B24" s="7">
        <v>45737</v>
      </c>
      <c r="C24" s="8">
        <v>519.5</v>
      </c>
      <c r="D24" s="9"/>
      <c r="E24" s="10">
        <v>15.4</v>
      </c>
      <c r="F24" s="33">
        <f t="shared" si="0"/>
        <v>8000.3</v>
      </c>
      <c r="G24" s="19"/>
      <c r="H24" s="16"/>
      <c r="I24" s="17"/>
      <c r="J24" s="18"/>
      <c r="P24" s="203">
        <v>45734</v>
      </c>
      <c r="Q24" s="204" t="s">
        <v>71</v>
      </c>
      <c r="R24" s="203">
        <v>45777</v>
      </c>
      <c r="S24" s="204" t="s">
        <v>40</v>
      </c>
      <c r="T24" s="205">
        <v>73</v>
      </c>
      <c r="U24" s="204" t="s">
        <v>41</v>
      </c>
      <c r="V24" s="204" t="s">
        <v>51</v>
      </c>
      <c r="W24" s="206">
        <v>30</v>
      </c>
      <c r="X24" s="204" t="s">
        <v>46</v>
      </c>
      <c r="Y24" s="207">
        <v>686</v>
      </c>
      <c r="Z24" s="208">
        <v>20580</v>
      </c>
      <c r="AA24" s="209"/>
      <c r="AB24" s="208">
        <v>20580</v>
      </c>
      <c r="AC24" s="191" t="s">
        <v>72</v>
      </c>
    </row>
    <row r="25" spans="2:29" x14ac:dyDescent="0.25">
      <c r="B25" s="7">
        <v>45738</v>
      </c>
      <c r="C25" s="8">
        <v>526</v>
      </c>
      <c r="D25" s="9"/>
      <c r="E25" s="10">
        <v>15.4</v>
      </c>
      <c r="F25" s="33">
        <f t="shared" si="0"/>
        <v>8100.4000000000005</v>
      </c>
      <c r="G25" s="19"/>
      <c r="H25" s="16"/>
      <c r="I25" s="17"/>
      <c r="J25" s="18"/>
      <c r="P25" s="203">
        <v>45734</v>
      </c>
      <c r="Q25" s="204" t="s">
        <v>71</v>
      </c>
      <c r="R25" s="203">
        <v>45777</v>
      </c>
      <c r="S25" s="204" t="s">
        <v>40</v>
      </c>
      <c r="T25" s="205">
        <v>73</v>
      </c>
      <c r="U25" s="204" t="s">
        <v>41</v>
      </c>
      <c r="V25" s="204" t="s">
        <v>52</v>
      </c>
      <c r="W25" s="206">
        <v>150</v>
      </c>
      <c r="X25" s="204" t="s">
        <v>46</v>
      </c>
      <c r="Y25" s="207">
        <v>730</v>
      </c>
      <c r="Z25" s="208">
        <v>109500</v>
      </c>
      <c r="AA25" s="209"/>
      <c r="AB25" s="208">
        <v>109500</v>
      </c>
      <c r="AC25" s="191" t="s">
        <v>72</v>
      </c>
    </row>
    <row r="26" spans="2:29" x14ac:dyDescent="0.25">
      <c r="B26" s="7">
        <v>45739</v>
      </c>
      <c r="C26" s="8">
        <v>508.5</v>
      </c>
      <c r="D26" s="9"/>
      <c r="E26" s="10">
        <v>15.4</v>
      </c>
      <c r="F26" s="33">
        <f t="shared" si="0"/>
        <v>7830.9000000000005</v>
      </c>
      <c r="G26" s="19"/>
      <c r="H26" s="16"/>
      <c r="I26" s="17"/>
      <c r="J26" s="18"/>
      <c r="P26" s="203">
        <v>45734</v>
      </c>
      <c r="Q26" s="204" t="s">
        <v>71</v>
      </c>
      <c r="R26" s="203">
        <v>45777</v>
      </c>
      <c r="S26" s="204" t="s">
        <v>40</v>
      </c>
      <c r="T26" s="205">
        <v>73</v>
      </c>
      <c r="U26" s="204" t="s">
        <v>41</v>
      </c>
      <c r="V26" s="204" t="s">
        <v>73</v>
      </c>
      <c r="W26" s="206">
        <v>30</v>
      </c>
      <c r="X26" s="204" t="s">
        <v>46</v>
      </c>
      <c r="Y26" s="207">
        <v>579.20791999999994</v>
      </c>
      <c r="Z26" s="208">
        <v>17376.240000000002</v>
      </c>
      <c r="AA26" s="208">
        <v>173.76</v>
      </c>
      <c r="AB26" s="208">
        <v>17550</v>
      </c>
      <c r="AC26" s="191" t="s">
        <v>72</v>
      </c>
    </row>
    <row r="27" spans="2:29" x14ac:dyDescent="0.25">
      <c r="B27" s="7">
        <v>45740</v>
      </c>
      <c r="C27" s="8">
        <v>533</v>
      </c>
      <c r="D27" s="9"/>
      <c r="E27" s="10">
        <v>15.4</v>
      </c>
      <c r="F27" s="33">
        <f t="shared" si="0"/>
        <v>8208.2000000000007</v>
      </c>
      <c r="G27" s="19"/>
      <c r="H27" s="16"/>
      <c r="I27" s="17"/>
      <c r="J27" s="18"/>
      <c r="M27" s="17"/>
      <c r="N27" s="40"/>
      <c r="P27" s="203">
        <v>45734</v>
      </c>
      <c r="Q27" s="204" t="s">
        <v>71</v>
      </c>
      <c r="R27" s="203">
        <v>45777</v>
      </c>
      <c r="S27" s="204" t="s">
        <v>40</v>
      </c>
      <c r="T27" s="205">
        <v>73</v>
      </c>
      <c r="U27" s="204" t="s">
        <v>41</v>
      </c>
      <c r="V27" s="204" t="s">
        <v>74</v>
      </c>
      <c r="W27" s="206">
        <v>30</v>
      </c>
      <c r="X27" s="204" t="s">
        <v>46</v>
      </c>
      <c r="Y27" s="207">
        <v>559.40593999999999</v>
      </c>
      <c r="Z27" s="208">
        <v>16782.18</v>
      </c>
      <c r="AA27" s="208">
        <v>167.82</v>
      </c>
      <c r="AB27" s="208">
        <v>16950</v>
      </c>
      <c r="AC27" s="191" t="s">
        <v>72</v>
      </c>
    </row>
    <row r="28" spans="2:29" x14ac:dyDescent="0.25">
      <c r="B28" s="7">
        <v>45741</v>
      </c>
      <c r="C28" s="8">
        <v>554</v>
      </c>
      <c r="D28" s="9"/>
      <c r="E28" s="10">
        <v>15.4</v>
      </c>
      <c r="F28" s="33">
        <f t="shared" si="0"/>
        <v>8531.6</v>
      </c>
      <c r="G28" s="19"/>
      <c r="H28" s="16"/>
      <c r="I28" s="17"/>
      <c r="J28" s="18"/>
      <c r="M28" s="17"/>
      <c r="N28" s="40"/>
      <c r="P28" s="194">
        <v>45762</v>
      </c>
      <c r="Q28" s="195"/>
      <c r="R28" s="196"/>
      <c r="S28" s="195"/>
      <c r="T28" s="197"/>
      <c r="U28" s="195"/>
      <c r="V28" s="198" t="s">
        <v>79</v>
      </c>
      <c r="W28" s="199"/>
      <c r="X28" s="195"/>
      <c r="Y28" s="200"/>
      <c r="Z28" s="201"/>
      <c r="AA28" s="202"/>
      <c r="AB28" s="201">
        <v>-150000</v>
      </c>
    </row>
    <row r="29" spans="2:29" x14ac:dyDescent="0.25">
      <c r="B29" s="7">
        <v>45742</v>
      </c>
      <c r="C29" s="8">
        <v>596</v>
      </c>
      <c r="D29" s="9"/>
      <c r="E29" s="10">
        <v>15.4</v>
      </c>
      <c r="F29" s="33">
        <f t="shared" si="0"/>
        <v>9178.4</v>
      </c>
      <c r="G29" s="19"/>
      <c r="H29" s="16"/>
      <c r="I29" s="17"/>
      <c r="J29" s="18"/>
      <c r="M29" s="17"/>
      <c r="N29" s="40"/>
    </row>
    <row r="30" spans="2:29" x14ac:dyDescent="0.25">
      <c r="B30" s="7">
        <v>45743</v>
      </c>
      <c r="C30" s="8">
        <v>586.5</v>
      </c>
      <c r="D30" s="9"/>
      <c r="E30" s="10">
        <v>15.4</v>
      </c>
      <c r="F30" s="33">
        <f t="shared" si="0"/>
        <v>9032.1</v>
      </c>
      <c r="G30" s="19"/>
      <c r="H30" s="16"/>
      <c r="I30" s="17"/>
      <c r="J30" s="18"/>
      <c r="M30" s="17"/>
      <c r="N30" s="40"/>
    </row>
    <row r="31" spans="2:29" x14ac:dyDescent="0.25">
      <c r="B31" s="7">
        <v>45744</v>
      </c>
      <c r="C31" s="8">
        <v>636</v>
      </c>
      <c r="D31" s="9"/>
      <c r="E31" s="10">
        <v>15.4</v>
      </c>
      <c r="F31" s="33">
        <f t="shared" si="0"/>
        <v>9794.4</v>
      </c>
      <c r="G31" s="19"/>
      <c r="H31" s="16"/>
      <c r="I31" s="17"/>
      <c r="J31" s="18"/>
      <c r="M31" s="17"/>
      <c r="N31" s="40"/>
    </row>
    <row r="32" spans="2:29" x14ac:dyDescent="0.25">
      <c r="B32" s="7">
        <v>45745</v>
      </c>
      <c r="C32" s="8">
        <v>601</v>
      </c>
      <c r="D32" s="9"/>
      <c r="E32" s="10">
        <v>15.4</v>
      </c>
      <c r="F32" s="33">
        <f t="shared" si="0"/>
        <v>9255.4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572.5</v>
      </c>
      <c r="D33" s="9"/>
      <c r="E33" s="10">
        <v>15.4</v>
      </c>
      <c r="F33" s="33">
        <f t="shared" si="0"/>
        <v>8816.5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581</v>
      </c>
      <c r="D34" s="36"/>
      <c r="E34" s="10">
        <v>15.4</v>
      </c>
      <c r="F34" s="38">
        <f t="shared" si="0"/>
        <v>8947.4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16730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257641.99570799997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257642</v>
      </c>
      <c r="L36" s="31">
        <f>J36-J4-J5-J6</f>
        <v>249662.82725999999</v>
      </c>
      <c r="M36" s="31">
        <v>249662.83</v>
      </c>
      <c r="N36" s="31">
        <f>L36-M36</f>
        <v>-2.7399999962653965E-3</v>
      </c>
    </row>
    <row r="37" spans="2:14" x14ac:dyDescent="0.25">
      <c r="B37" s="26" t="s">
        <v>14</v>
      </c>
      <c r="C37" s="30">
        <f>C35</f>
        <v>16730</v>
      </c>
      <c r="D37" s="9">
        <f>D35/1.03</f>
        <v>0</v>
      </c>
      <c r="E37" s="10"/>
      <c r="F37" s="33">
        <f>SUM(F4:F36)</f>
        <v>257642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4.2920000269077718E-3</v>
      </c>
      <c r="M39" s="17"/>
      <c r="N39" s="40">
        <f>J39+N34</f>
        <v>4.2920000269077718E-3</v>
      </c>
    </row>
    <row r="40" spans="2:14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  <c r="M40" s="17" t="s">
        <v>25</v>
      </c>
      <c r="N40" s="114">
        <v>-232382.72735</v>
      </c>
    </row>
    <row r="41" spans="2:14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  <c r="M41" s="17" t="s">
        <v>32</v>
      </c>
      <c r="N41" s="40">
        <f>N40+N39</f>
        <v>-232382.72305799997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167">
        <f>SUM(AB:AB)</f>
        <v>298530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2">
        <v>45650</v>
      </c>
      <c r="Q3" s="63" t="s">
        <v>39</v>
      </c>
      <c r="R3" s="62">
        <v>45680</v>
      </c>
      <c r="S3" s="63" t="s">
        <v>40</v>
      </c>
      <c r="T3" s="64">
        <v>720</v>
      </c>
      <c r="U3" s="63" t="s">
        <v>41</v>
      </c>
      <c r="V3" s="63" t="s">
        <v>42</v>
      </c>
      <c r="W3" s="65">
        <v>1370</v>
      </c>
      <c r="X3" s="63" t="s">
        <v>12</v>
      </c>
      <c r="Y3" s="66">
        <v>14.0146</v>
      </c>
      <c r="Z3" s="67">
        <v>19200</v>
      </c>
      <c r="AA3" s="68"/>
      <c r="AB3" s="67">
        <v>19200</v>
      </c>
    </row>
    <row r="4" spans="2:29" x14ac:dyDescent="0.25">
      <c r="B4" s="7">
        <v>45748</v>
      </c>
      <c r="C4" s="8">
        <v>608</v>
      </c>
      <c r="D4" s="9"/>
      <c r="E4" s="10">
        <v>15.4</v>
      </c>
      <c r="F4" s="33">
        <f>E4*C4</f>
        <v>9363.2000000000007</v>
      </c>
      <c r="G4" s="11"/>
      <c r="H4" s="12" t="s">
        <v>6</v>
      </c>
      <c r="I4" s="13">
        <v>0.01</v>
      </c>
      <c r="J4" s="14">
        <f>(F36+F37)*I4</f>
        <v>3114.034000000001</v>
      </c>
      <c r="P4" s="69"/>
      <c r="Q4" s="69"/>
      <c r="R4" s="69"/>
      <c r="S4" s="69"/>
      <c r="T4" s="69"/>
      <c r="U4" s="69"/>
      <c r="V4" s="97" t="s">
        <v>43</v>
      </c>
      <c r="W4" s="69"/>
      <c r="X4" s="69"/>
      <c r="Y4" s="69"/>
      <c r="Z4" s="69"/>
      <c r="AA4" s="69"/>
      <c r="AB4" s="94">
        <f>SUM(AB3)*-1</f>
        <v>-19200</v>
      </c>
    </row>
    <row r="5" spans="2:29" x14ac:dyDescent="0.25">
      <c r="B5" s="7">
        <v>45749</v>
      </c>
      <c r="C5" s="8">
        <v>605</v>
      </c>
      <c r="D5" s="9"/>
      <c r="E5" s="10">
        <v>15.4</v>
      </c>
      <c r="F5" s="33">
        <f t="shared" ref="F5:F33" si="0">E5*C5</f>
        <v>9317</v>
      </c>
      <c r="G5" s="11"/>
      <c r="H5" s="12" t="s">
        <v>7</v>
      </c>
      <c r="I5" s="13">
        <v>1E-3</v>
      </c>
      <c r="J5" s="14">
        <f>(F36+F37-J4-J6)*I5</f>
        <v>302.06129600000008</v>
      </c>
      <c r="P5" s="62">
        <v>45638</v>
      </c>
      <c r="Q5" s="63" t="s">
        <v>44</v>
      </c>
      <c r="R5" s="62">
        <v>45698</v>
      </c>
      <c r="S5" s="63" t="s">
        <v>40</v>
      </c>
      <c r="T5" s="64">
        <v>677</v>
      </c>
      <c r="U5" s="63" t="s">
        <v>41</v>
      </c>
      <c r="V5" s="63" t="s">
        <v>45</v>
      </c>
      <c r="W5" s="95">
        <v>5</v>
      </c>
      <c r="X5" s="63" t="s">
        <v>46</v>
      </c>
      <c r="Y5" s="66">
        <v>620</v>
      </c>
      <c r="Z5" s="67">
        <v>3100</v>
      </c>
      <c r="AA5" s="68"/>
      <c r="AB5" s="67">
        <v>3100</v>
      </c>
    </row>
    <row r="6" spans="2:29" x14ac:dyDescent="0.25">
      <c r="B6" s="7">
        <v>45750</v>
      </c>
      <c r="C6" s="8">
        <v>599</v>
      </c>
      <c r="D6" s="9"/>
      <c r="E6" s="10">
        <v>15.4</v>
      </c>
      <c r="F6" s="33">
        <f t="shared" si="0"/>
        <v>9224.6</v>
      </c>
      <c r="G6" s="11"/>
      <c r="H6" s="12" t="s">
        <v>8</v>
      </c>
      <c r="I6" s="13"/>
      <c r="J6" s="14">
        <v>6228.07</v>
      </c>
      <c r="P6" s="62">
        <v>45638</v>
      </c>
      <c r="Q6" s="63" t="s">
        <v>44</v>
      </c>
      <c r="R6" s="62">
        <v>45698</v>
      </c>
      <c r="S6" s="63" t="s">
        <v>40</v>
      </c>
      <c r="T6" s="64">
        <v>677</v>
      </c>
      <c r="U6" s="63" t="s">
        <v>41</v>
      </c>
      <c r="V6" s="63" t="s">
        <v>47</v>
      </c>
      <c r="W6" s="95">
        <v>50</v>
      </c>
      <c r="X6" s="63" t="s">
        <v>46</v>
      </c>
      <c r="Y6" s="66">
        <v>650</v>
      </c>
      <c r="Z6" s="67">
        <v>32500</v>
      </c>
      <c r="AA6" s="68"/>
      <c r="AB6" s="67">
        <v>32500</v>
      </c>
    </row>
    <row r="7" spans="2:29" x14ac:dyDescent="0.25">
      <c r="B7" s="7">
        <v>45751</v>
      </c>
      <c r="C7" s="8">
        <v>634</v>
      </c>
      <c r="D7" s="9"/>
      <c r="E7" s="10">
        <v>15.4</v>
      </c>
      <c r="F7" s="33">
        <f t="shared" si="0"/>
        <v>9763.6</v>
      </c>
      <c r="G7" s="11"/>
      <c r="H7" s="12" t="s">
        <v>9</v>
      </c>
      <c r="I7" s="13"/>
      <c r="J7" s="14">
        <f>'MART 2025'!J39*-1</f>
        <v>-4.2920000269077718E-3</v>
      </c>
      <c r="P7" s="62">
        <v>45638</v>
      </c>
      <c r="Q7" s="63" t="s">
        <v>44</v>
      </c>
      <c r="R7" s="62">
        <v>45698</v>
      </c>
      <c r="S7" s="63" t="s">
        <v>40</v>
      </c>
      <c r="T7" s="64">
        <v>677</v>
      </c>
      <c r="U7" s="63" t="s">
        <v>41</v>
      </c>
      <c r="V7" s="63" t="s">
        <v>48</v>
      </c>
      <c r="W7" s="95">
        <v>30</v>
      </c>
      <c r="X7" s="63" t="s">
        <v>46</v>
      </c>
      <c r="Y7" s="66">
        <v>485</v>
      </c>
      <c r="Z7" s="67">
        <v>14550</v>
      </c>
      <c r="AA7" s="68"/>
      <c r="AB7" s="67">
        <v>14550</v>
      </c>
    </row>
    <row r="8" spans="2:29" x14ac:dyDescent="0.25">
      <c r="B8" s="7">
        <v>45752</v>
      </c>
      <c r="C8" s="8">
        <v>655</v>
      </c>
      <c r="D8" s="9"/>
      <c r="E8" s="10">
        <v>15.4</v>
      </c>
      <c r="F8" s="33">
        <f t="shared" si="0"/>
        <v>10087</v>
      </c>
      <c r="G8" s="15"/>
      <c r="H8" s="16"/>
      <c r="I8" s="17"/>
      <c r="J8" s="18"/>
      <c r="P8" s="62">
        <v>45648</v>
      </c>
      <c r="Q8" s="63" t="s">
        <v>44</v>
      </c>
      <c r="R8" s="62">
        <v>45708</v>
      </c>
      <c r="S8" s="63" t="s">
        <v>40</v>
      </c>
      <c r="T8" s="64">
        <v>702</v>
      </c>
      <c r="U8" s="63" t="s">
        <v>41</v>
      </c>
      <c r="V8" s="63" t="s">
        <v>47</v>
      </c>
      <c r="W8" s="95">
        <v>110</v>
      </c>
      <c r="X8" s="63" t="s">
        <v>46</v>
      </c>
      <c r="Y8" s="66">
        <v>650</v>
      </c>
      <c r="Z8" s="67">
        <v>71500</v>
      </c>
      <c r="AA8" s="68"/>
      <c r="AB8" s="67">
        <v>71500</v>
      </c>
    </row>
    <row r="9" spans="2:29" x14ac:dyDescent="0.25">
      <c r="B9" s="7">
        <v>45753</v>
      </c>
      <c r="C9" s="8">
        <v>646</v>
      </c>
      <c r="D9" s="9"/>
      <c r="E9" s="10">
        <v>15.4</v>
      </c>
      <c r="F9" s="33">
        <f t="shared" si="0"/>
        <v>9948.4</v>
      </c>
      <c r="G9" s="215">
        <v>45734</v>
      </c>
      <c r="H9" s="16" t="s">
        <v>83</v>
      </c>
      <c r="I9" s="17"/>
      <c r="J9" s="18">
        <v>20580</v>
      </c>
      <c r="P9" s="123"/>
      <c r="Q9" s="123"/>
      <c r="R9" s="125">
        <v>45695</v>
      </c>
      <c r="S9" s="123"/>
      <c r="T9" s="123"/>
      <c r="U9" s="123"/>
      <c r="V9" s="123" t="s">
        <v>56</v>
      </c>
      <c r="W9" s="123"/>
      <c r="X9" s="123"/>
      <c r="Y9" s="123"/>
      <c r="Z9" s="123"/>
      <c r="AA9" s="123"/>
      <c r="AB9" s="124">
        <v>-57280</v>
      </c>
    </row>
    <row r="10" spans="2:29" x14ac:dyDescent="0.25">
      <c r="B10" s="7">
        <v>45754</v>
      </c>
      <c r="C10" s="8">
        <v>671</v>
      </c>
      <c r="D10" s="9"/>
      <c r="E10" s="10">
        <v>15.4</v>
      </c>
      <c r="F10" s="33">
        <f t="shared" si="0"/>
        <v>10333.4</v>
      </c>
      <c r="G10" s="215">
        <v>45734</v>
      </c>
      <c r="H10" s="16" t="s">
        <v>84</v>
      </c>
      <c r="I10" s="17"/>
      <c r="J10" s="18">
        <v>109500</v>
      </c>
      <c r="P10" s="123"/>
      <c r="Q10" s="123"/>
      <c r="R10" s="125">
        <v>45695</v>
      </c>
      <c r="S10" s="123"/>
      <c r="T10" s="123"/>
      <c r="U10" s="123"/>
      <c r="V10" s="123" t="s">
        <v>56</v>
      </c>
      <c r="W10" s="123"/>
      <c r="X10" s="123"/>
      <c r="Y10" s="123"/>
      <c r="Z10" s="123"/>
      <c r="AA10" s="123"/>
      <c r="AB10" s="124">
        <v>-25000</v>
      </c>
    </row>
    <row r="11" spans="2:29" x14ac:dyDescent="0.25">
      <c r="B11" s="7">
        <v>45755</v>
      </c>
      <c r="C11" s="8">
        <v>679</v>
      </c>
      <c r="D11" s="9"/>
      <c r="E11" s="10">
        <v>15.4</v>
      </c>
      <c r="F11" s="33">
        <f t="shared" si="0"/>
        <v>10456.6</v>
      </c>
      <c r="G11" s="215">
        <v>45734</v>
      </c>
      <c r="H11" s="218" t="s">
        <v>85</v>
      </c>
      <c r="I11" s="217"/>
      <c r="J11" s="18">
        <v>17550</v>
      </c>
      <c r="P11" s="96"/>
      <c r="Q11" s="97"/>
      <c r="R11" s="96"/>
      <c r="S11" s="97"/>
      <c r="T11" s="98"/>
      <c r="U11" s="97"/>
      <c r="V11" s="115" t="s">
        <v>59</v>
      </c>
      <c r="W11" s="99"/>
      <c r="X11" s="97"/>
      <c r="Y11" s="100"/>
      <c r="Z11" s="94"/>
      <c r="AA11" s="101"/>
      <c r="AB11" s="94">
        <v>-39370</v>
      </c>
    </row>
    <row r="12" spans="2:29" x14ac:dyDescent="0.25">
      <c r="B12" s="7">
        <v>45756</v>
      </c>
      <c r="C12" s="8">
        <v>679.5</v>
      </c>
      <c r="D12" s="9"/>
      <c r="E12" s="10">
        <v>15.4</v>
      </c>
      <c r="F12" s="33">
        <f t="shared" si="0"/>
        <v>10464.300000000001</v>
      </c>
      <c r="G12" s="215">
        <v>45734</v>
      </c>
      <c r="H12" s="218" t="s">
        <v>86</v>
      </c>
      <c r="I12" s="217"/>
      <c r="J12" s="18">
        <v>16950</v>
      </c>
      <c r="P12" s="140">
        <v>45671</v>
      </c>
      <c r="Q12" s="141" t="s">
        <v>54</v>
      </c>
      <c r="R12" s="140">
        <f>P12+Q12</f>
        <v>45716</v>
      </c>
      <c r="S12" s="141" t="s">
        <v>50</v>
      </c>
      <c r="T12" s="142">
        <v>19</v>
      </c>
      <c r="U12" s="141" t="s">
        <v>41</v>
      </c>
      <c r="V12" s="141" t="s">
        <v>51</v>
      </c>
      <c r="W12" s="143">
        <v>10</v>
      </c>
      <c r="X12" s="141" t="s">
        <v>46</v>
      </c>
      <c r="Y12" s="144">
        <v>675</v>
      </c>
      <c r="Z12" s="145">
        <v>6750</v>
      </c>
      <c r="AA12" s="146"/>
      <c r="AB12" s="145">
        <v>6750</v>
      </c>
      <c r="AC12" s="109" t="s">
        <v>53</v>
      </c>
    </row>
    <row r="13" spans="2:29" x14ac:dyDescent="0.25">
      <c r="B13" s="7">
        <v>45757</v>
      </c>
      <c r="C13" s="8">
        <v>659</v>
      </c>
      <c r="D13" s="9"/>
      <c r="E13" s="10">
        <v>15.4</v>
      </c>
      <c r="F13" s="33">
        <f t="shared" si="0"/>
        <v>10148.6</v>
      </c>
      <c r="G13" s="215">
        <v>45762</v>
      </c>
      <c r="H13" s="218" t="s">
        <v>87</v>
      </c>
      <c r="I13" s="217"/>
      <c r="J13" s="18">
        <v>-150000</v>
      </c>
      <c r="P13" s="140">
        <v>45671</v>
      </c>
      <c r="Q13" s="141" t="s">
        <v>54</v>
      </c>
      <c r="R13" s="140">
        <f t="shared" ref="R13:R17" si="1">P13+Q13</f>
        <v>45716</v>
      </c>
      <c r="S13" s="141" t="s">
        <v>50</v>
      </c>
      <c r="T13" s="142">
        <v>19</v>
      </c>
      <c r="U13" s="141" t="s">
        <v>41</v>
      </c>
      <c r="V13" s="141" t="s">
        <v>52</v>
      </c>
      <c r="W13" s="143">
        <v>60</v>
      </c>
      <c r="X13" s="141" t="s">
        <v>46</v>
      </c>
      <c r="Y13" s="144">
        <v>693</v>
      </c>
      <c r="Z13" s="145">
        <v>41580</v>
      </c>
      <c r="AA13" s="146"/>
      <c r="AB13" s="145">
        <v>41580</v>
      </c>
      <c r="AC13" s="109" t="s">
        <v>53</v>
      </c>
    </row>
    <row r="14" spans="2:29" x14ac:dyDescent="0.25">
      <c r="B14" s="7">
        <v>45758</v>
      </c>
      <c r="C14" s="8">
        <v>657</v>
      </c>
      <c r="D14" s="9"/>
      <c r="E14" s="10">
        <v>15.4</v>
      </c>
      <c r="F14" s="33">
        <f t="shared" si="0"/>
        <v>10117.800000000001</v>
      </c>
      <c r="G14" s="224" t="s">
        <v>89</v>
      </c>
      <c r="H14" s="216"/>
      <c r="I14" s="217"/>
      <c r="J14" s="18">
        <v>5913.6005000000005</v>
      </c>
      <c r="P14" s="140">
        <v>45671</v>
      </c>
      <c r="Q14" s="141" t="s">
        <v>54</v>
      </c>
      <c r="R14" s="140">
        <f t="shared" si="1"/>
        <v>45716</v>
      </c>
      <c r="S14" s="141" t="s">
        <v>50</v>
      </c>
      <c r="T14" s="142">
        <v>19</v>
      </c>
      <c r="U14" s="141" t="s">
        <v>41</v>
      </c>
      <c r="V14" s="141" t="s">
        <v>48</v>
      </c>
      <c r="W14" s="143">
        <v>30</v>
      </c>
      <c r="X14" s="141" t="s">
        <v>46</v>
      </c>
      <c r="Y14" s="144">
        <v>500</v>
      </c>
      <c r="Z14" s="145">
        <v>15000</v>
      </c>
      <c r="AA14" s="146"/>
      <c r="AB14" s="145">
        <v>15000</v>
      </c>
      <c r="AC14" s="109" t="s">
        <v>53</v>
      </c>
    </row>
    <row r="15" spans="2:29" x14ac:dyDescent="0.25">
      <c r="B15" s="7">
        <v>45759</v>
      </c>
      <c r="C15" s="8">
        <v>694</v>
      </c>
      <c r="D15" s="9"/>
      <c r="E15" s="10">
        <v>15.4</v>
      </c>
      <c r="F15" s="33">
        <f t="shared" si="0"/>
        <v>10687.6</v>
      </c>
      <c r="G15" s="17" t="s">
        <v>90</v>
      </c>
      <c r="H15" s="16"/>
      <c r="I15" s="17"/>
      <c r="J15" s="18">
        <v>3804.2963</v>
      </c>
      <c r="P15" s="140">
        <v>45675</v>
      </c>
      <c r="Q15" s="141" t="s">
        <v>55</v>
      </c>
      <c r="R15" s="140">
        <f t="shared" si="1"/>
        <v>45716</v>
      </c>
      <c r="S15" s="141" t="s">
        <v>50</v>
      </c>
      <c r="T15" s="142">
        <v>32</v>
      </c>
      <c r="U15" s="141" t="s">
        <v>41</v>
      </c>
      <c r="V15" s="141" t="s">
        <v>52</v>
      </c>
      <c r="W15" s="143">
        <v>100</v>
      </c>
      <c r="X15" s="141" t="s">
        <v>46</v>
      </c>
      <c r="Y15" s="144">
        <v>690</v>
      </c>
      <c r="Z15" s="145">
        <v>69000</v>
      </c>
      <c r="AA15" s="146"/>
      <c r="AB15" s="145">
        <v>69000</v>
      </c>
      <c r="AC15" s="109" t="s">
        <v>53</v>
      </c>
    </row>
    <row r="16" spans="2:29" x14ac:dyDescent="0.25">
      <c r="B16" s="7">
        <v>45760</v>
      </c>
      <c r="C16" s="8">
        <v>645</v>
      </c>
      <c r="D16" s="9"/>
      <c r="E16" s="10">
        <v>15.4</v>
      </c>
      <c r="F16" s="33">
        <f t="shared" si="0"/>
        <v>9933</v>
      </c>
      <c r="G16" s="40" t="s">
        <v>91</v>
      </c>
      <c r="H16" s="16"/>
      <c r="I16" s="17"/>
      <c r="J16" s="18">
        <v>3473.1273999999999</v>
      </c>
      <c r="P16" s="147">
        <v>45695</v>
      </c>
      <c r="Q16" s="148" t="s">
        <v>57</v>
      </c>
      <c r="R16" s="140">
        <f t="shared" si="1"/>
        <v>45716</v>
      </c>
      <c r="S16" s="148" t="s">
        <v>40</v>
      </c>
      <c r="T16" s="149">
        <v>4</v>
      </c>
      <c r="U16" s="148" t="s">
        <v>41</v>
      </c>
      <c r="V16" s="148" t="s">
        <v>51</v>
      </c>
      <c r="W16" s="150">
        <v>15</v>
      </c>
      <c r="X16" s="148" t="s">
        <v>46</v>
      </c>
      <c r="Y16" s="151">
        <v>675</v>
      </c>
      <c r="Z16" s="152">
        <v>10125</v>
      </c>
      <c r="AA16" s="152"/>
      <c r="AB16" s="152">
        <v>10125</v>
      </c>
      <c r="AC16" s="110" t="s">
        <v>58</v>
      </c>
    </row>
    <row r="17" spans="2:29" x14ac:dyDescent="0.25">
      <c r="B17" s="7">
        <v>45761</v>
      </c>
      <c r="C17" s="8">
        <v>684.5</v>
      </c>
      <c r="D17" s="9"/>
      <c r="E17" s="10">
        <v>15.4</v>
      </c>
      <c r="F17" s="33">
        <f t="shared" si="0"/>
        <v>10541.300000000001</v>
      </c>
      <c r="G17" s="15">
        <v>45806</v>
      </c>
      <c r="H17" s="16" t="s">
        <v>93</v>
      </c>
      <c r="I17" s="17"/>
      <c r="J17" s="18">
        <v>150000</v>
      </c>
      <c r="P17" s="153">
        <v>45703</v>
      </c>
      <c r="Q17" s="154" t="s">
        <v>61</v>
      </c>
      <c r="R17" s="140">
        <f t="shared" si="1"/>
        <v>45716</v>
      </c>
      <c r="S17" s="154" t="s">
        <v>40</v>
      </c>
      <c r="T17" s="155">
        <v>21</v>
      </c>
      <c r="U17" s="154" t="s">
        <v>41</v>
      </c>
      <c r="V17" s="154" t="s">
        <v>48</v>
      </c>
      <c r="W17" s="156">
        <v>30</v>
      </c>
      <c r="X17" s="154" t="s">
        <v>46</v>
      </c>
      <c r="Y17" s="157">
        <v>530</v>
      </c>
      <c r="Z17" s="158">
        <v>15900</v>
      </c>
      <c r="AA17" s="159"/>
      <c r="AB17" s="158">
        <v>15900</v>
      </c>
      <c r="AC17" s="110"/>
    </row>
    <row r="18" spans="2:29" x14ac:dyDescent="0.25">
      <c r="B18" s="7">
        <v>45762</v>
      </c>
      <c r="C18" s="8">
        <v>655</v>
      </c>
      <c r="D18" s="9"/>
      <c r="E18" s="10">
        <v>15.4</v>
      </c>
      <c r="F18" s="33">
        <f t="shared" si="0"/>
        <v>10087</v>
      </c>
      <c r="G18" s="15">
        <v>45811</v>
      </c>
      <c r="H18" s="16" t="s">
        <v>94</v>
      </c>
      <c r="I18" s="17"/>
      <c r="J18" s="18">
        <v>123988.21</v>
      </c>
      <c r="P18" s="160">
        <v>45710</v>
      </c>
      <c r="Q18" s="161" t="s">
        <v>63</v>
      </c>
      <c r="R18" s="160">
        <f>P18+Q18</f>
        <v>45747</v>
      </c>
      <c r="S18" s="161" t="s">
        <v>40</v>
      </c>
      <c r="T18" s="162">
        <v>34</v>
      </c>
      <c r="U18" s="161" t="s">
        <v>41</v>
      </c>
      <c r="V18" s="161" t="s">
        <v>51</v>
      </c>
      <c r="W18" s="163">
        <v>5</v>
      </c>
      <c r="X18" s="161" t="s">
        <v>46</v>
      </c>
      <c r="Y18" s="164">
        <v>675</v>
      </c>
      <c r="Z18" s="165">
        <v>3375</v>
      </c>
      <c r="AA18" s="166"/>
      <c r="AB18" s="165">
        <v>3375</v>
      </c>
      <c r="AC18" s="135" t="s">
        <v>64</v>
      </c>
    </row>
    <row r="19" spans="2:29" x14ac:dyDescent="0.25">
      <c r="B19" s="7">
        <v>45763</v>
      </c>
      <c r="C19" s="8">
        <v>702</v>
      </c>
      <c r="D19" s="9"/>
      <c r="E19" s="10">
        <v>15.4</v>
      </c>
      <c r="F19" s="33">
        <f t="shared" si="0"/>
        <v>10810.800000000001</v>
      </c>
      <c r="G19" s="19"/>
      <c r="H19" s="16"/>
      <c r="I19" s="17"/>
      <c r="J19" s="18"/>
      <c r="P19" s="160">
        <v>45710</v>
      </c>
      <c r="Q19" s="161" t="s">
        <v>63</v>
      </c>
      <c r="R19" s="160">
        <f>P19+Q19</f>
        <v>45747</v>
      </c>
      <c r="S19" s="161" t="s">
        <v>40</v>
      </c>
      <c r="T19" s="162">
        <v>34</v>
      </c>
      <c r="U19" s="161" t="s">
        <v>41</v>
      </c>
      <c r="V19" s="161" t="s">
        <v>52</v>
      </c>
      <c r="W19" s="163">
        <v>150</v>
      </c>
      <c r="X19" s="161" t="s">
        <v>46</v>
      </c>
      <c r="Y19" s="164">
        <v>690</v>
      </c>
      <c r="Z19" s="165">
        <v>103500</v>
      </c>
      <c r="AA19" s="166"/>
      <c r="AB19" s="165">
        <v>103500</v>
      </c>
      <c r="AC19" s="135" t="s">
        <v>64</v>
      </c>
    </row>
    <row r="20" spans="2:29" x14ac:dyDescent="0.25">
      <c r="B20" s="7">
        <v>45764</v>
      </c>
      <c r="C20" s="8">
        <v>706.5</v>
      </c>
      <c r="D20" s="9"/>
      <c r="E20" s="10">
        <v>15.4</v>
      </c>
      <c r="F20" s="33">
        <f t="shared" si="0"/>
        <v>10880.1</v>
      </c>
      <c r="G20" s="19"/>
      <c r="H20" s="16"/>
      <c r="I20" s="17"/>
      <c r="J20" s="18"/>
      <c r="P20" s="160">
        <v>45710</v>
      </c>
      <c r="Q20" s="161" t="s">
        <v>63</v>
      </c>
      <c r="R20" s="160">
        <f>P20+Q20</f>
        <v>45747</v>
      </c>
      <c r="S20" s="161" t="s">
        <v>40</v>
      </c>
      <c r="T20" s="162">
        <v>34</v>
      </c>
      <c r="U20" s="161" t="s">
        <v>41</v>
      </c>
      <c r="V20" s="161" t="s">
        <v>65</v>
      </c>
      <c r="W20" s="163">
        <v>15</v>
      </c>
      <c r="X20" s="161" t="s">
        <v>46</v>
      </c>
      <c r="Y20" s="164">
        <v>620</v>
      </c>
      <c r="Z20" s="165">
        <v>9300</v>
      </c>
      <c r="AA20" s="166"/>
      <c r="AB20" s="165">
        <v>9300</v>
      </c>
      <c r="AC20" s="135" t="s">
        <v>64</v>
      </c>
    </row>
    <row r="21" spans="2:29" x14ac:dyDescent="0.25">
      <c r="B21" s="7">
        <v>45765</v>
      </c>
      <c r="C21" s="8">
        <v>699</v>
      </c>
      <c r="D21" s="9"/>
      <c r="E21" s="10">
        <v>15.4</v>
      </c>
      <c r="F21" s="33">
        <f t="shared" si="0"/>
        <v>10764.6</v>
      </c>
      <c r="G21" s="19"/>
      <c r="H21" s="16"/>
      <c r="I21" s="17"/>
      <c r="J21" s="18"/>
      <c r="P21" s="125">
        <v>45728</v>
      </c>
      <c r="Q21" s="123"/>
      <c r="R21" s="123"/>
      <c r="S21" s="123"/>
      <c r="T21" s="123"/>
      <c r="U21" s="123"/>
      <c r="V21" s="123" t="s">
        <v>68</v>
      </c>
      <c r="W21" s="123"/>
      <c r="X21" s="123"/>
      <c r="Y21" s="123"/>
      <c r="Z21" s="123"/>
      <c r="AA21" s="123"/>
      <c r="AB21" s="210">
        <v>-249964</v>
      </c>
    </row>
    <row r="22" spans="2:29" x14ac:dyDescent="0.25">
      <c r="B22" s="7">
        <v>45766</v>
      </c>
      <c r="C22" s="8">
        <v>642.5</v>
      </c>
      <c r="D22" s="9"/>
      <c r="E22" s="10">
        <v>15.4</v>
      </c>
      <c r="F22" s="33">
        <f t="shared" si="0"/>
        <v>9894.5</v>
      </c>
      <c r="G22" s="19"/>
      <c r="H22" s="16"/>
      <c r="I22" s="17"/>
      <c r="J22" s="18"/>
      <c r="P22" s="194">
        <v>45724</v>
      </c>
      <c r="Q22" s="195"/>
      <c r="R22" s="196"/>
      <c r="S22" s="195"/>
      <c r="T22" s="197"/>
      <c r="U22" s="195"/>
      <c r="V22" s="211" t="s">
        <v>67</v>
      </c>
      <c r="W22" s="199"/>
      <c r="X22" s="195"/>
      <c r="Y22" s="200"/>
      <c r="Z22" s="201"/>
      <c r="AA22" s="202"/>
      <c r="AB22" s="201">
        <v>-65000</v>
      </c>
      <c r="AC22" s="110" t="s">
        <v>66</v>
      </c>
    </row>
    <row r="23" spans="2:29" x14ac:dyDescent="0.25">
      <c r="B23" s="7">
        <v>45767</v>
      </c>
      <c r="C23" s="8">
        <v>693.5</v>
      </c>
      <c r="D23" s="9"/>
      <c r="E23" s="10">
        <v>15.4</v>
      </c>
      <c r="F23" s="33">
        <f t="shared" si="0"/>
        <v>10679.9</v>
      </c>
      <c r="G23" s="19"/>
      <c r="H23" s="16"/>
      <c r="I23" s="17"/>
      <c r="J23" s="18"/>
      <c r="P23" s="169"/>
      <c r="Q23" s="169"/>
      <c r="R23" s="169"/>
      <c r="S23" s="169"/>
      <c r="T23" s="169"/>
      <c r="U23" s="169"/>
      <c r="V23" s="179" t="s">
        <v>70</v>
      </c>
      <c r="W23" s="169"/>
      <c r="X23" s="169"/>
      <c r="Y23" s="169"/>
      <c r="Z23" s="169"/>
      <c r="AA23" s="169"/>
      <c r="AB23" s="180">
        <v>40434</v>
      </c>
    </row>
    <row r="24" spans="2:29" x14ac:dyDescent="0.25">
      <c r="B24" s="7">
        <v>45768</v>
      </c>
      <c r="C24" s="8">
        <v>678</v>
      </c>
      <c r="D24" s="9"/>
      <c r="E24" s="10">
        <v>15.4</v>
      </c>
      <c r="F24" s="33">
        <f t="shared" si="0"/>
        <v>10441.200000000001</v>
      </c>
      <c r="G24" s="19"/>
      <c r="H24" s="16"/>
      <c r="I24" s="17"/>
      <c r="J24" s="18"/>
      <c r="P24" s="203">
        <v>45734</v>
      </c>
      <c r="Q24" s="204" t="s">
        <v>71</v>
      </c>
      <c r="R24" s="203">
        <v>45777</v>
      </c>
      <c r="S24" s="204" t="s">
        <v>40</v>
      </c>
      <c r="T24" s="205">
        <v>73</v>
      </c>
      <c r="U24" s="204" t="s">
        <v>41</v>
      </c>
      <c r="V24" s="204" t="s">
        <v>51</v>
      </c>
      <c r="W24" s="206">
        <v>30</v>
      </c>
      <c r="X24" s="204" t="s">
        <v>46</v>
      </c>
      <c r="Y24" s="207">
        <v>686</v>
      </c>
      <c r="Z24" s="208">
        <v>20580</v>
      </c>
      <c r="AA24" s="209"/>
      <c r="AB24" s="208">
        <v>20580</v>
      </c>
      <c r="AC24" s="191" t="s">
        <v>72</v>
      </c>
    </row>
    <row r="25" spans="2:29" x14ac:dyDescent="0.25">
      <c r="B25" s="7">
        <v>45769</v>
      </c>
      <c r="C25" s="8">
        <v>657</v>
      </c>
      <c r="D25" s="9"/>
      <c r="E25" s="10">
        <v>15.4</v>
      </c>
      <c r="F25" s="33">
        <f t="shared" si="0"/>
        <v>10117.800000000001</v>
      </c>
      <c r="G25" s="19"/>
      <c r="H25" s="16"/>
      <c r="I25" s="17"/>
      <c r="J25" s="18"/>
      <c r="P25" s="203">
        <v>45734</v>
      </c>
      <c r="Q25" s="204" t="s">
        <v>71</v>
      </c>
      <c r="R25" s="203">
        <v>45777</v>
      </c>
      <c r="S25" s="204" t="s">
        <v>40</v>
      </c>
      <c r="T25" s="205">
        <v>73</v>
      </c>
      <c r="U25" s="204" t="s">
        <v>41</v>
      </c>
      <c r="V25" s="204" t="s">
        <v>52</v>
      </c>
      <c r="W25" s="206">
        <v>150</v>
      </c>
      <c r="X25" s="204" t="s">
        <v>46</v>
      </c>
      <c r="Y25" s="207">
        <v>730</v>
      </c>
      <c r="Z25" s="208">
        <v>109500</v>
      </c>
      <c r="AA25" s="209"/>
      <c r="AB25" s="208">
        <v>109500</v>
      </c>
      <c r="AC25" s="191" t="s">
        <v>72</v>
      </c>
    </row>
    <row r="26" spans="2:29" x14ac:dyDescent="0.25">
      <c r="B26" s="7">
        <v>45770</v>
      </c>
      <c r="C26" s="8">
        <v>689.5</v>
      </c>
      <c r="D26" s="9"/>
      <c r="E26" s="10">
        <v>15.4</v>
      </c>
      <c r="F26" s="33">
        <f t="shared" si="0"/>
        <v>10618.300000000001</v>
      </c>
      <c r="G26" s="19"/>
      <c r="H26" s="16"/>
      <c r="I26" s="17"/>
      <c r="J26" s="18"/>
      <c r="P26" s="203">
        <v>45734</v>
      </c>
      <c r="Q26" s="204" t="s">
        <v>71</v>
      </c>
      <c r="R26" s="203">
        <v>45777</v>
      </c>
      <c r="S26" s="204" t="s">
        <v>40</v>
      </c>
      <c r="T26" s="205">
        <v>73</v>
      </c>
      <c r="U26" s="204" t="s">
        <v>41</v>
      </c>
      <c r="V26" s="204" t="s">
        <v>73</v>
      </c>
      <c r="W26" s="206">
        <v>30</v>
      </c>
      <c r="X26" s="204" t="s">
        <v>46</v>
      </c>
      <c r="Y26" s="207">
        <v>579.20791999999994</v>
      </c>
      <c r="Z26" s="208">
        <v>17376.240000000002</v>
      </c>
      <c r="AA26" s="208">
        <v>173.76</v>
      </c>
      <c r="AB26" s="208">
        <v>17550</v>
      </c>
      <c r="AC26" s="191" t="s">
        <v>72</v>
      </c>
    </row>
    <row r="27" spans="2:29" x14ac:dyDescent="0.25">
      <c r="B27" s="7">
        <v>45771</v>
      </c>
      <c r="C27" s="8">
        <v>689</v>
      </c>
      <c r="D27" s="9"/>
      <c r="E27" s="10">
        <v>15.4</v>
      </c>
      <c r="F27" s="33">
        <f t="shared" si="0"/>
        <v>10610.6</v>
      </c>
      <c r="G27" s="19"/>
      <c r="H27" s="16"/>
      <c r="I27" s="17"/>
      <c r="J27" s="18"/>
      <c r="P27" s="203">
        <v>45734</v>
      </c>
      <c r="Q27" s="204" t="s">
        <v>71</v>
      </c>
      <c r="R27" s="203">
        <v>45777</v>
      </c>
      <c r="S27" s="204" t="s">
        <v>40</v>
      </c>
      <c r="T27" s="205">
        <v>73</v>
      </c>
      <c r="U27" s="204" t="s">
        <v>41</v>
      </c>
      <c r="V27" s="204" t="s">
        <v>74</v>
      </c>
      <c r="W27" s="206">
        <v>30</v>
      </c>
      <c r="X27" s="204" t="s">
        <v>46</v>
      </c>
      <c r="Y27" s="207">
        <v>559.40593999999999</v>
      </c>
      <c r="Z27" s="208">
        <v>16782.18</v>
      </c>
      <c r="AA27" s="208">
        <v>167.82</v>
      </c>
      <c r="AB27" s="208">
        <v>16950</v>
      </c>
      <c r="AC27" s="191" t="s">
        <v>72</v>
      </c>
    </row>
    <row r="28" spans="2:29" x14ac:dyDescent="0.25">
      <c r="B28" s="7">
        <v>45772</v>
      </c>
      <c r="C28" s="8">
        <v>704</v>
      </c>
      <c r="D28" s="9"/>
      <c r="E28" s="10">
        <v>15.4</v>
      </c>
      <c r="F28" s="33">
        <f t="shared" si="0"/>
        <v>10841.6</v>
      </c>
      <c r="G28" s="19"/>
      <c r="H28" s="16"/>
      <c r="I28" s="17"/>
      <c r="J28" s="18"/>
      <c r="P28" s="194">
        <v>45762</v>
      </c>
      <c r="Q28" s="195"/>
      <c r="R28" s="196"/>
      <c r="S28" s="195"/>
      <c r="T28" s="197"/>
      <c r="U28" s="195"/>
      <c r="V28" s="198" t="s">
        <v>79</v>
      </c>
      <c r="W28" s="199"/>
      <c r="X28" s="195"/>
      <c r="Y28" s="200"/>
      <c r="Z28" s="201"/>
      <c r="AA28" s="202"/>
      <c r="AB28" s="201">
        <v>-150000</v>
      </c>
    </row>
    <row r="29" spans="2:29" x14ac:dyDescent="0.25">
      <c r="B29" s="7">
        <v>45773</v>
      </c>
      <c r="C29" s="8">
        <v>704.5</v>
      </c>
      <c r="D29" s="9"/>
      <c r="E29" s="10">
        <v>15.4</v>
      </c>
      <c r="F29" s="33">
        <f t="shared" si="0"/>
        <v>10849.300000000001</v>
      </c>
      <c r="G29" s="19"/>
      <c r="H29" s="16"/>
      <c r="I29" s="17"/>
      <c r="J29" s="18"/>
      <c r="P29" s="96"/>
      <c r="Q29" s="97"/>
      <c r="R29" s="96"/>
      <c r="S29" s="97"/>
      <c r="T29" s="98"/>
      <c r="U29" s="97"/>
      <c r="V29" s="214" t="s">
        <v>82</v>
      </c>
      <c r="W29" s="99"/>
      <c r="X29" s="97"/>
      <c r="Y29" s="100"/>
      <c r="Z29" s="94"/>
      <c r="AA29" s="101"/>
      <c r="AB29" s="94">
        <v>-14580</v>
      </c>
    </row>
    <row r="30" spans="2:29" x14ac:dyDescent="0.25">
      <c r="B30" s="7">
        <v>45774</v>
      </c>
      <c r="C30" s="8">
        <v>719.5</v>
      </c>
      <c r="D30" s="9"/>
      <c r="E30" s="10">
        <v>15.4</v>
      </c>
      <c r="F30" s="33">
        <f t="shared" si="0"/>
        <v>11080.300000000001</v>
      </c>
      <c r="G30" s="19"/>
      <c r="H30" s="16"/>
      <c r="I30" s="17"/>
      <c r="J30" s="18"/>
      <c r="P30" s="111">
        <v>45768</v>
      </c>
      <c r="Q30" s="17">
        <f>R30-P30</f>
        <v>40</v>
      </c>
      <c r="R30" s="222">
        <v>45808</v>
      </c>
      <c r="S30" s="223" t="s">
        <v>40</v>
      </c>
      <c r="T30" s="112">
        <v>116</v>
      </c>
      <c r="U30" s="54" t="s">
        <v>41</v>
      </c>
      <c r="V30" s="54" t="s">
        <v>52</v>
      </c>
      <c r="W30" s="9">
        <v>165</v>
      </c>
      <c r="X30" s="54" t="s">
        <v>46</v>
      </c>
      <c r="Y30" s="113">
        <v>760</v>
      </c>
      <c r="Z30" s="114">
        <v>125400</v>
      </c>
      <c r="AA30" s="114"/>
      <c r="AB30" s="114">
        <v>125400</v>
      </c>
      <c r="AC30" s="191" t="s">
        <v>88</v>
      </c>
    </row>
    <row r="31" spans="2:29" x14ac:dyDescent="0.25">
      <c r="B31" s="7">
        <v>45775</v>
      </c>
      <c r="C31" s="8">
        <v>691</v>
      </c>
      <c r="D31" s="9"/>
      <c r="E31" s="10">
        <v>15.4</v>
      </c>
      <c r="F31" s="33">
        <f t="shared" si="0"/>
        <v>10641.4</v>
      </c>
      <c r="G31" s="19"/>
      <c r="H31" s="16"/>
      <c r="I31" s="17"/>
      <c r="J31" s="18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2:29" x14ac:dyDescent="0.25">
      <c r="B32" s="7">
        <v>45776</v>
      </c>
      <c r="C32" s="8">
        <v>768</v>
      </c>
      <c r="D32" s="9"/>
      <c r="E32" s="10">
        <v>15.4</v>
      </c>
      <c r="F32" s="33">
        <f t="shared" si="0"/>
        <v>11827.2</v>
      </c>
      <c r="G32" s="19"/>
      <c r="H32" s="16"/>
      <c r="I32" s="17"/>
      <c r="J32" s="18"/>
      <c r="P32" s="231">
        <v>45790</v>
      </c>
      <c r="Q32" s="17">
        <f>R32-P32</f>
        <v>48</v>
      </c>
      <c r="R32" s="222">
        <v>45838</v>
      </c>
      <c r="S32" s="17" t="s">
        <v>40</v>
      </c>
      <c r="T32" s="230">
        <v>145</v>
      </c>
      <c r="U32" s="229" t="s">
        <v>41</v>
      </c>
      <c r="V32" s="229" t="s">
        <v>52</v>
      </c>
      <c r="W32" s="228">
        <v>170</v>
      </c>
      <c r="X32" s="229" t="s">
        <v>46</v>
      </c>
      <c r="Y32" s="227">
        <v>789</v>
      </c>
      <c r="Z32" s="226">
        <v>134130</v>
      </c>
      <c r="AA32" s="225"/>
      <c r="AB32" s="226">
        <v>134130</v>
      </c>
      <c r="AC32" t="s">
        <v>92</v>
      </c>
    </row>
    <row r="33" spans="2:28" x14ac:dyDescent="0.25">
      <c r="B33" s="7">
        <v>45777</v>
      </c>
      <c r="C33" s="8">
        <v>706</v>
      </c>
      <c r="D33" s="9"/>
      <c r="E33" s="10">
        <v>15.4</v>
      </c>
      <c r="F33" s="33">
        <f t="shared" si="0"/>
        <v>10872.4</v>
      </c>
      <c r="G33" s="19"/>
      <c r="H33" s="16"/>
      <c r="I33" s="17"/>
      <c r="J33" s="18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2:28" ht="15.75" thickBot="1" x14ac:dyDescent="0.3">
      <c r="B34" s="34"/>
      <c r="C34" s="35"/>
      <c r="D34" s="36"/>
      <c r="E34" s="10"/>
      <c r="F34" s="38"/>
      <c r="G34" s="20"/>
      <c r="H34" s="21"/>
      <c r="I34" s="22"/>
      <c r="J34" s="23"/>
      <c r="AB34" s="193">
        <v>39000</v>
      </c>
    </row>
    <row r="35" spans="2:28" x14ac:dyDescent="0.25">
      <c r="B35" s="41" t="s">
        <v>10</v>
      </c>
      <c r="C35" s="42">
        <f>SUM(C4:C34)</f>
        <v>20221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311403.395204</v>
      </c>
      <c r="P35" s="219"/>
      <c r="Q35" s="220"/>
      <c r="R35" s="110"/>
      <c r="S35" s="110"/>
      <c r="T35" s="193"/>
      <c r="U35" s="110"/>
      <c r="V35" s="221"/>
      <c r="W35" s="181"/>
      <c r="X35" s="181"/>
      <c r="Y35" s="181"/>
    </row>
    <row r="36" spans="2:28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311403.40000000008</v>
      </c>
      <c r="L36" s="31">
        <f>J36-J4-J5-J6</f>
        <v>301759.23470400006</v>
      </c>
    </row>
    <row r="37" spans="2:28" x14ac:dyDescent="0.25">
      <c r="B37" s="26" t="s">
        <v>14</v>
      </c>
      <c r="C37" s="30">
        <f>C35</f>
        <v>20221</v>
      </c>
      <c r="D37" s="9">
        <f>D35/1.03</f>
        <v>0</v>
      </c>
      <c r="E37" s="10"/>
      <c r="F37" s="33">
        <f>SUM(F4:F36)</f>
        <v>311403.40000000008</v>
      </c>
      <c r="G37" s="19"/>
      <c r="H37" s="17" t="s">
        <v>15</v>
      </c>
      <c r="I37" s="17">
        <v>0.01</v>
      </c>
      <c r="J37" s="18"/>
    </row>
    <row r="38" spans="2:28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33"/>
      <c r="Q38" s="234"/>
      <c r="R38" s="235"/>
      <c r="S38" s="235"/>
      <c r="T38" s="238"/>
      <c r="U38" s="235"/>
      <c r="V38" s="236"/>
      <c r="W38" s="237"/>
      <c r="X38" s="232"/>
      <c r="Y38" s="237"/>
    </row>
    <row r="39" spans="2:28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4.796000081114471E-3</v>
      </c>
    </row>
    <row r="40" spans="2:28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28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28" x14ac:dyDescent="0.25">
      <c r="J42" s="31"/>
    </row>
    <row r="43" spans="2:28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C1" zoomScale="85" zoomScaleNormal="85" workbookViewId="0">
      <selection activeCell="AB9" sqref="AB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298530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3">
        <v>45734</v>
      </c>
      <c r="Q3" s="204" t="s">
        <v>71</v>
      </c>
      <c r="R3" s="203">
        <v>45777</v>
      </c>
      <c r="S3" s="204" t="s">
        <v>40</v>
      </c>
      <c r="T3" s="205">
        <v>73</v>
      </c>
      <c r="U3" s="204" t="s">
        <v>41</v>
      </c>
      <c r="V3" s="204" t="s">
        <v>51</v>
      </c>
      <c r="W3" s="206">
        <v>30</v>
      </c>
      <c r="X3" s="204" t="s">
        <v>46</v>
      </c>
      <c r="Y3" s="207">
        <v>686</v>
      </c>
      <c r="Z3" s="208">
        <v>20580</v>
      </c>
      <c r="AA3" s="209"/>
      <c r="AB3" s="208">
        <v>20580</v>
      </c>
      <c r="AC3" s="191" t="s">
        <v>72</v>
      </c>
    </row>
    <row r="4" spans="2:29" x14ac:dyDescent="0.25">
      <c r="B4" s="7">
        <v>45778</v>
      </c>
      <c r="C4" s="8">
        <v>746</v>
      </c>
      <c r="D4" s="9"/>
      <c r="E4" s="10">
        <v>15.4</v>
      </c>
      <c r="F4" s="33">
        <f>E4*C4</f>
        <v>11488.4</v>
      </c>
      <c r="G4" s="11"/>
      <c r="H4" s="12" t="s">
        <v>6</v>
      </c>
      <c r="I4" s="13">
        <v>0.01</v>
      </c>
      <c r="J4" s="14">
        <f>(F36+F37)*I4</f>
        <v>3723.4119999999998</v>
      </c>
      <c r="P4" s="203">
        <v>45734</v>
      </c>
      <c r="Q4" s="204" t="s">
        <v>71</v>
      </c>
      <c r="R4" s="203">
        <v>45777</v>
      </c>
      <c r="S4" s="204" t="s">
        <v>40</v>
      </c>
      <c r="T4" s="205">
        <v>73</v>
      </c>
      <c r="U4" s="204" t="s">
        <v>41</v>
      </c>
      <c r="V4" s="204" t="s">
        <v>52</v>
      </c>
      <c r="W4" s="206">
        <v>150</v>
      </c>
      <c r="X4" s="204" t="s">
        <v>46</v>
      </c>
      <c r="Y4" s="207">
        <v>730</v>
      </c>
      <c r="Z4" s="208">
        <v>109500</v>
      </c>
      <c r="AA4" s="209"/>
      <c r="AB4" s="208">
        <v>109500</v>
      </c>
      <c r="AC4" s="191" t="s">
        <v>72</v>
      </c>
    </row>
    <row r="5" spans="2:29" x14ac:dyDescent="0.25">
      <c r="B5" s="7">
        <v>45779</v>
      </c>
      <c r="C5" s="8">
        <v>732</v>
      </c>
      <c r="D5" s="9"/>
      <c r="E5" s="10">
        <v>15.4</v>
      </c>
      <c r="F5" s="33">
        <f t="shared" ref="F5:F34" si="0">E5*C5</f>
        <v>11272.800000000001</v>
      </c>
      <c r="G5" s="11"/>
      <c r="H5" s="12" t="s">
        <v>7</v>
      </c>
      <c r="I5" s="13">
        <v>1E-3</v>
      </c>
      <c r="J5" s="14">
        <f>(F36+F37-J4-J6)*I5</f>
        <v>361.17096799999996</v>
      </c>
      <c r="P5" s="203">
        <v>45734</v>
      </c>
      <c r="Q5" s="204" t="s">
        <v>71</v>
      </c>
      <c r="R5" s="203">
        <v>45777</v>
      </c>
      <c r="S5" s="204" t="s">
        <v>40</v>
      </c>
      <c r="T5" s="205">
        <v>73</v>
      </c>
      <c r="U5" s="204" t="s">
        <v>41</v>
      </c>
      <c r="V5" s="204" t="s">
        <v>73</v>
      </c>
      <c r="W5" s="206">
        <v>30</v>
      </c>
      <c r="X5" s="204" t="s">
        <v>46</v>
      </c>
      <c r="Y5" s="207">
        <v>579.20791999999994</v>
      </c>
      <c r="Z5" s="208">
        <v>17376.240000000002</v>
      </c>
      <c r="AA5" s="208">
        <v>173.76</v>
      </c>
      <c r="AB5" s="208">
        <v>17550</v>
      </c>
      <c r="AC5" s="191" t="s">
        <v>72</v>
      </c>
    </row>
    <row r="6" spans="2:29" x14ac:dyDescent="0.25">
      <c r="B6" s="7">
        <v>45780</v>
      </c>
      <c r="C6" s="8">
        <v>713</v>
      </c>
      <c r="D6" s="9"/>
      <c r="E6" s="10">
        <v>15.4</v>
      </c>
      <c r="F6" s="33">
        <f t="shared" si="0"/>
        <v>10980.2</v>
      </c>
      <c r="G6" s="11"/>
      <c r="H6" s="12" t="s">
        <v>8</v>
      </c>
      <c r="I6" s="13"/>
      <c r="J6" s="14">
        <v>7446.82</v>
      </c>
      <c r="P6" s="203">
        <v>45734</v>
      </c>
      <c r="Q6" s="204" t="s">
        <v>71</v>
      </c>
      <c r="R6" s="203">
        <v>45777</v>
      </c>
      <c r="S6" s="204" t="s">
        <v>40</v>
      </c>
      <c r="T6" s="205">
        <v>73</v>
      </c>
      <c r="U6" s="204" t="s">
        <v>41</v>
      </c>
      <c r="V6" s="204" t="s">
        <v>74</v>
      </c>
      <c r="W6" s="206">
        <v>30</v>
      </c>
      <c r="X6" s="204" t="s">
        <v>46</v>
      </c>
      <c r="Y6" s="207">
        <v>559.40593999999999</v>
      </c>
      <c r="Z6" s="208">
        <v>16782.18</v>
      </c>
      <c r="AA6" s="208">
        <v>167.82</v>
      </c>
      <c r="AB6" s="208">
        <v>16950</v>
      </c>
      <c r="AC6" s="191" t="s">
        <v>72</v>
      </c>
    </row>
    <row r="7" spans="2:29" x14ac:dyDescent="0.25">
      <c r="B7" s="7">
        <v>45781</v>
      </c>
      <c r="C7" s="8">
        <v>769</v>
      </c>
      <c r="D7" s="9"/>
      <c r="E7" s="10">
        <v>15.4</v>
      </c>
      <c r="F7" s="33">
        <f t="shared" si="0"/>
        <v>11842.6</v>
      </c>
      <c r="G7" s="11"/>
      <c r="H7" s="12" t="s">
        <v>9</v>
      </c>
      <c r="I7" s="13"/>
      <c r="J7" s="14">
        <f>'NİSAN 2025'!J39*-1</f>
        <v>-4.796000081114471E-3</v>
      </c>
      <c r="P7" s="194">
        <v>45762</v>
      </c>
      <c r="Q7" s="195"/>
      <c r="R7" s="196"/>
      <c r="S7" s="195"/>
      <c r="T7" s="197"/>
      <c r="U7" s="195"/>
      <c r="V7" s="198" t="s">
        <v>79</v>
      </c>
      <c r="W7" s="199"/>
      <c r="X7" s="195"/>
      <c r="Y7" s="200"/>
      <c r="Z7" s="201"/>
      <c r="AA7" s="202"/>
      <c r="AB7" s="201">
        <v>-150000</v>
      </c>
    </row>
    <row r="8" spans="2:29" x14ac:dyDescent="0.25">
      <c r="B8" s="7">
        <v>45782</v>
      </c>
      <c r="C8" s="8">
        <v>663</v>
      </c>
      <c r="D8" s="9"/>
      <c r="E8" s="10">
        <v>15.4</v>
      </c>
      <c r="F8" s="33">
        <f t="shared" si="0"/>
        <v>10210.200000000001</v>
      </c>
      <c r="G8" s="15">
        <v>45834</v>
      </c>
      <c r="H8" s="16" t="s">
        <v>94</v>
      </c>
      <c r="I8" s="17"/>
      <c r="J8" s="18">
        <v>100000</v>
      </c>
      <c r="P8" s="96"/>
      <c r="Q8" s="97"/>
      <c r="R8" s="96"/>
      <c r="S8" s="97"/>
      <c r="T8" s="98"/>
      <c r="U8" s="97"/>
      <c r="V8" s="214" t="s">
        <v>82</v>
      </c>
      <c r="W8" s="99"/>
      <c r="X8" s="97"/>
      <c r="Y8" s="100"/>
      <c r="Z8" s="94"/>
      <c r="AA8" s="101"/>
      <c r="AB8" s="94">
        <v>-14580</v>
      </c>
    </row>
    <row r="9" spans="2:29" x14ac:dyDescent="0.25">
      <c r="B9" s="7">
        <v>45783</v>
      </c>
      <c r="C9" s="8">
        <v>754.5</v>
      </c>
      <c r="D9" s="9"/>
      <c r="E9" s="10">
        <v>15.4</v>
      </c>
      <c r="F9" s="33">
        <f t="shared" si="0"/>
        <v>11619.300000000001</v>
      </c>
      <c r="G9" s="15">
        <v>45848</v>
      </c>
      <c r="H9" s="16" t="s">
        <v>94</v>
      </c>
      <c r="I9" s="17"/>
      <c r="J9" s="18">
        <v>260809.8</v>
      </c>
      <c r="P9" s="247">
        <v>45768</v>
      </c>
      <c r="Q9" s="248">
        <f>R9-P9</f>
        <v>40</v>
      </c>
      <c r="R9" s="249">
        <v>45808</v>
      </c>
      <c r="S9" s="223" t="s">
        <v>40</v>
      </c>
      <c r="T9" s="250">
        <v>116</v>
      </c>
      <c r="U9" s="251" t="s">
        <v>41</v>
      </c>
      <c r="V9" s="251" t="s">
        <v>52</v>
      </c>
      <c r="W9" s="252">
        <v>165</v>
      </c>
      <c r="X9" s="251" t="s">
        <v>46</v>
      </c>
      <c r="Y9" s="253">
        <v>760</v>
      </c>
      <c r="Z9" s="254">
        <v>125400</v>
      </c>
      <c r="AA9" s="254"/>
      <c r="AB9" s="254">
        <v>125400</v>
      </c>
      <c r="AC9" s="246" t="s">
        <v>95</v>
      </c>
    </row>
    <row r="10" spans="2:29" x14ac:dyDescent="0.25">
      <c r="B10" s="7">
        <v>45784</v>
      </c>
      <c r="C10" s="8">
        <v>764.5</v>
      </c>
      <c r="D10" s="9"/>
      <c r="E10" s="10">
        <v>15.4</v>
      </c>
      <c r="F10" s="33">
        <f t="shared" si="0"/>
        <v>11773.300000000001</v>
      </c>
      <c r="G10" s="15"/>
      <c r="H10" s="16"/>
      <c r="I10" s="17"/>
      <c r="J10" s="18"/>
      <c r="P10" s="231">
        <v>45790</v>
      </c>
      <c r="Q10" s="17">
        <f>R10-P10</f>
        <v>48</v>
      </c>
      <c r="R10" s="222">
        <v>45838</v>
      </c>
      <c r="S10" s="17" t="s">
        <v>40</v>
      </c>
      <c r="T10" s="230">
        <v>145</v>
      </c>
      <c r="U10" s="229" t="s">
        <v>41</v>
      </c>
      <c r="V10" s="229" t="s">
        <v>52</v>
      </c>
      <c r="W10" s="228">
        <v>170</v>
      </c>
      <c r="X10" s="229" t="s">
        <v>46</v>
      </c>
      <c r="Y10" s="227">
        <v>789</v>
      </c>
      <c r="Z10" s="226">
        <v>134130</v>
      </c>
      <c r="AA10" s="225"/>
      <c r="AB10" s="226">
        <v>134130</v>
      </c>
      <c r="AC10" t="s">
        <v>96</v>
      </c>
    </row>
    <row r="11" spans="2:29" x14ac:dyDescent="0.25">
      <c r="B11" s="7">
        <v>45785</v>
      </c>
      <c r="C11" s="8">
        <v>743</v>
      </c>
      <c r="D11" s="9"/>
      <c r="E11" s="10">
        <v>15.4</v>
      </c>
      <c r="F11" s="33">
        <f t="shared" si="0"/>
        <v>11442.2</v>
      </c>
      <c r="G11" s="19"/>
      <c r="H11" s="16"/>
      <c r="I11" s="17"/>
      <c r="J11" s="18"/>
      <c r="P11" s="245">
        <v>45805</v>
      </c>
      <c r="Q11" s="17">
        <f>R11-P11</f>
        <v>33</v>
      </c>
      <c r="R11" s="222">
        <v>45838</v>
      </c>
      <c r="S11" s="17" t="s">
        <v>40</v>
      </c>
      <c r="T11" s="244">
        <v>170</v>
      </c>
      <c r="U11" s="243" t="s">
        <v>41</v>
      </c>
      <c r="V11" s="243" t="s">
        <v>52</v>
      </c>
      <c r="W11" s="242">
        <v>50</v>
      </c>
      <c r="X11" s="243" t="s">
        <v>46</v>
      </c>
      <c r="Y11" s="241">
        <v>780</v>
      </c>
      <c r="Z11" s="240">
        <v>39000</v>
      </c>
      <c r="AA11" s="239"/>
      <c r="AB11" s="240">
        <v>39000</v>
      </c>
      <c r="AC11" t="s">
        <v>96</v>
      </c>
    </row>
    <row r="12" spans="2:29" x14ac:dyDescent="0.25">
      <c r="B12" s="7">
        <v>45786</v>
      </c>
      <c r="C12" s="8">
        <v>740.5</v>
      </c>
      <c r="D12" s="9"/>
      <c r="E12" s="10">
        <v>15.4</v>
      </c>
      <c r="F12" s="33">
        <f t="shared" si="0"/>
        <v>11403.7</v>
      </c>
      <c r="G12" s="19"/>
      <c r="H12" s="16"/>
      <c r="I12" s="17"/>
      <c r="J12" s="18"/>
      <c r="P12" s="245"/>
      <c r="Q12" s="17"/>
      <c r="R12" s="222"/>
      <c r="S12" s="17"/>
      <c r="T12" s="244"/>
      <c r="U12" s="243"/>
      <c r="V12" s="243"/>
      <c r="W12" s="242"/>
      <c r="X12" s="243"/>
      <c r="Y12" s="241"/>
      <c r="Z12" s="240"/>
      <c r="AA12" s="239"/>
      <c r="AB12" s="240"/>
    </row>
    <row r="13" spans="2:29" x14ac:dyDescent="0.25">
      <c r="B13" s="7">
        <v>45787</v>
      </c>
      <c r="C13" s="8">
        <v>780</v>
      </c>
      <c r="D13" s="9"/>
      <c r="E13" s="10">
        <v>15.4</v>
      </c>
      <c r="F13" s="33">
        <f t="shared" si="0"/>
        <v>12012</v>
      </c>
      <c r="G13" s="19"/>
      <c r="H13" s="16"/>
      <c r="I13" s="17"/>
      <c r="J13" s="18"/>
    </row>
    <row r="14" spans="2:29" x14ac:dyDescent="0.25">
      <c r="B14" s="7">
        <v>45788</v>
      </c>
      <c r="C14" s="8">
        <v>796</v>
      </c>
      <c r="D14" s="9"/>
      <c r="E14" s="10">
        <v>15.4</v>
      </c>
      <c r="F14" s="33">
        <f t="shared" si="0"/>
        <v>12258.4</v>
      </c>
      <c r="G14" s="19"/>
      <c r="H14" s="16"/>
      <c r="I14" s="17"/>
      <c r="J14" s="18"/>
    </row>
    <row r="15" spans="2:29" x14ac:dyDescent="0.25">
      <c r="B15" s="7">
        <v>45789</v>
      </c>
      <c r="C15" s="8">
        <v>799.5</v>
      </c>
      <c r="D15" s="9"/>
      <c r="E15" s="10">
        <v>15.4</v>
      </c>
      <c r="F15" s="33">
        <f t="shared" si="0"/>
        <v>12312.300000000001</v>
      </c>
      <c r="G15" s="19"/>
      <c r="H15" s="16"/>
      <c r="I15" s="17"/>
      <c r="J15" s="18"/>
    </row>
    <row r="16" spans="2:29" x14ac:dyDescent="0.25">
      <c r="B16" s="7">
        <v>45790</v>
      </c>
      <c r="C16" s="8">
        <v>824</v>
      </c>
      <c r="D16" s="9"/>
      <c r="E16" s="10">
        <v>15.4</v>
      </c>
      <c r="F16" s="33">
        <f t="shared" si="0"/>
        <v>12689.6</v>
      </c>
      <c r="G16" s="19"/>
      <c r="H16" s="16"/>
      <c r="I16" s="17"/>
      <c r="J16" s="18"/>
    </row>
    <row r="17" spans="2:10" x14ac:dyDescent="0.25">
      <c r="B17" s="7">
        <v>45791</v>
      </c>
      <c r="C17" s="8">
        <v>833</v>
      </c>
      <c r="D17" s="9"/>
      <c r="E17" s="10">
        <v>15.4</v>
      </c>
      <c r="F17" s="33">
        <f t="shared" si="0"/>
        <v>12828.2</v>
      </c>
      <c r="G17" s="19"/>
      <c r="H17" s="16"/>
      <c r="I17" s="17"/>
      <c r="J17" s="18"/>
    </row>
    <row r="18" spans="2:10" x14ac:dyDescent="0.25">
      <c r="B18" s="7">
        <v>45792</v>
      </c>
      <c r="C18" s="8">
        <v>808.5</v>
      </c>
      <c r="D18" s="9"/>
      <c r="E18" s="10">
        <v>15.4</v>
      </c>
      <c r="F18" s="33">
        <f t="shared" si="0"/>
        <v>12450.9</v>
      </c>
      <c r="G18" s="19"/>
      <c r="H18" s="16"/>
      <c r="I18" s="17"/>
      <c r="J18" s="18"/>
    </row>
    <row r="19" spans="2:10" x14ac:dyDescent="0.25">
      <c r="B19" s="7">
        <v>45793</v>
      </c>
      <c r="C19" s="8">
        <v>811.5</v>
      </c>
      <c r="D19" s="9"/>
      <c r="E19" s="10">
        <v>15.4</v>
      </c>
      <c r="F19" s="33">
        <f t="shared" si="0"/>
        <v>12497.1</v>
      </c>
      <c r="G19" s="19"/>
      <c r="H19" s="16"/>
      <c r="I19" s="17"/>
      <c r="J19" s="18"/>
    </row>
    <row r="20" spans="2:10" x14ac:dyDescent="0.25">
      <c r="B20" s="7">
        <v>45794</v>
      </c>
      <c r="C20" s="8">
        <v>827</v>
      </c>
      <c r="D20" s="9"/>
      <c r="E20" s="10">
        <v>15.4</v>
      </c>
      <c r="F20" s="33">
        <f t="shared" si="0"/>
        <v>12735.800000000001</v>
      </c>
      <c r="G20" s="19"/>
      <c r="H20" s="16"/>
      <c r="I20" s="17"/>
      <c r="J20" s="18"/>
    </row>
    <row r="21" spans="2:10" x14ac:dyDescent="0.25">
      <c r="B21" s="7">
        <v>45795</v>
      </c>
      <c r="C21" s="8">
        <v>826</v>
      </c>
      <c r="D21" s="9"/>
      <c r="E21" s="10">
        <v>15.4</v>
      </c>
      <c r="F21" s="33">
        <f t="shared" si="0"/>
        <v>12720.4</v>
      </c>
      <c r="G21" s="19"/>
      <c r="H21" s="16"/>
      <c r="I21" s="17"/>
      <c r="J21" s="18"/>
    </row>
    <row r="22" spans="2:10" x14ac:dyDescent="0.25">
      <c r="B22" s="7">
        <v>45796</v>
      </c>
      <c r="C22" s="8">
        <v>846.5</v>
      </c>
      <c r="D22" s="9"/>
      <c r="E22" s="10">
        <v>15.4</v>
      </c>
      <c r="F22" s="33">
        <f t="shared" si="0"/>
        <v>13036.1</v>
      </c>
      <c r="G22" s="19"/>
      <c r="H22" s="16"/>
      <c r="I22" s="17"/>
      <c r="J22" s="18"/>
    </row>
    <row r="23" spans="2:10" x14ac:dyDescent="0.25">
      <c r="B23" s="7">
        <v>45797</v>
      </c>
      <c r="C23" s="8">
        <v>790</v>
      </c>
      <c r="D23" s="9"/>
      <c r="E23" s="10">
        <v>15.4</v>
      </c>
      <c r="F23" s="33">
        <f t="shared" si="0"/>
        <v>12166</v>
      </c>
      <c r="G23" s="19"/>
      <c r="H23" s="16"/>
      <c r="I23" s="17"/>
      <c r="J23" s="18"/>
    </row>
    <row r="24" spans="2:10" x14ac:dyDescent="0.25">
      <c r="B24" s="7">
        <v>45798</v>
      </c>
      <c r="C24" s="8">
        <v>797</v>
      </c>
      <c r="D24" s="9"/>
      <c r="E24" s="10">
        <v>15.4</v>
      </c>
      <c r="F24" s="33">
        <f t="shared" si="0"/>
        <v>12273.800000000001</v>
      </c>
      <c r="G24" s="19"/>
      <c r="H24" s="16"/>
      <c r="I24" s="17"/>
      <c r="J24" s="18"/>
    </row>
    <row r="25" spans="2:10" x14ac:dyDescent="0.25">
      <c r="B25" s="7">
        <v>45799</v>
      </c>
      <c r="C25" s="8">
        <v>769</v>
      </c>
      <c r="D25" s="9"/>
      <c r="E25" s="10">
        <v>15.4</v>
      </c>
      <c r="F25" s="33">
        <f t="shared" si="0"/>
        <v>11842.6</v>
      </c>
      <c r="G25" s="19"/>
      <c r="H25" s="16"/>
      <c r="I25" s="17"/>
      <c r="J25" s="18"/>
    </row>
    <row r="26" spans="2:10" x14ac:dyDescent="0.25">
      <c r="B26" s="7">
        <v>45800</v>
      </c>
      <c r="C26" s="8">
        <v>760</v>
      </c>
      <c r="D26" s="9"/>
      <c r="E26" s="10">
        <v>15.4</v>
      </c>
      <c r="F26" s="33">
        <f t="shared" si="0"/>
        <v>11704</v>
      </c>
      <c r="G26" s="19"/>
      <c r="H26" s="16"/>
      <c r="I26" s="17"/>
      <c r="J26" s="18"/>
    </row>
    <row r="27" spans="2:10" x14ac:dyDescent="0.25">
      <c r="B27" s="7">
        <v>45801</v>
      </c>
      <c r="C27" s="8">
        <v>780.5</v>
      </c>
      <c r="D27" s="9"/>
      <c r="E27" s="10">
        <v>15.4</v>
      </c>
      <c r="F27" s="33">
        <f t="shared" si="0"/>
        <v>12019.7</v>
      </c>
      <c r="G27" s="19"/>
      <c r="H27" s="16"/>
      <c r="I27" s="17"/>
      <c r="J27" s="18"/>
    </row>
    <row r="28" spans="2:10" x14ac:dyDescent="0.25">
      <c r="B28" s="7">
        <v>45802</v>
      </c>
      <c r="C28" s="8">
        <v>754.5</v>
      </c>
      <c r="D28" s="9"/>
      <c r="E28" s="10">
        <v>15.4</v>
      </c>
      <c r="F28" s="33">
        <f t="shared" si="0"/>
        <v>11619.300000000001</v>
      </c>
      <c r="G28" s="19"/>
      <c r="H28" s="16"/>
      <c r="I28" s="17"/>
      <c r="J28" s="18"/>
    </row>
    <row r="29" spans="2:10" x14ac:dyDescent="0.25">
      <c r="B29" s="7">
        <v>45803</v>
      </c>
      <c r="C29" s="8">
        <v>816.5</v>
      </c>
      <c r="D29" s="9"/>
      <c r="E29" s="10">
        <v>15.4</v>
      </c>
      <c r="F29" s="33">
        <f t="shared" si="0"/>
        <v>12574.1</v>
      </c>
      <c r="G29" s="19"/>
      <c r="H29" s="16"/>
      <c r="I29" s="17"/>
      <c r="J29" s="18"/>
    </row>
    <row r="30" spans="2:10" x14ac:dyDescent="0.25">
      <c r="B30" s="7">
        <v>45804</v>
      </c>
      <c r="C30" s="8">
        <v>760.5</v>
      </c>
      <c r="D30" s="9"/>
      <c r="E30" s="10">
        <v>15.4</v>
      </c>
      <c r="F30" s="33">
        <f t="shared" si="0"/>
        <v>11711.7</v>
      </c>
      <c r="G30" s="19"/>
      <c r="H30" s="16"/>
      <c r="I30" s="17"/>
      <c r="J30" s="18"/>
    </row>
    <row r="31" spans="2:10" x14ac:dyDescent="0.25">
      <c r="B31" s="7">
        <v>45805</v>
      </c>
      <c r="C31" s="8">
        <v>789</v>
      </c>
      <c r="D31" s="9"/>
      <c r="E31" s="10">
        <v>15.4</v>
      </c>
      <c r="F31" s="33">
        <f t="shared" si="0"/>
        <v>12150.6</v>
      </c>
      <c r="G31" s="19"/>
      <c r="H31" s="16"/>
      <c r="I31" s="17"/>
      <c r="J31" s="18"/>
    </row>
    <row r="32" spans="2:10" x14ac:dyDescent="0.25">
      <c r="B32" s="7">
        <v>45806</v>
      </c>
      <c r="C32" s="8">
        <v>800</v>
      </c>
      <c r="D32" s="9"/>
      <c r="E32" s="10">
        <v>15.4</v>
      </c>
      <c r="F32" s="33">
        <f t="shared" si="0"/>
        <v>12320</v>
      </c>
      <c r="G32" s="19"/>
      <c r="H32" s="16"/>
      <c r="I32" s="17"/>
      <c r="J32" s="18"/>
    </row>
    <row r="33" spans="2:12" x14ac:dyDescent="0.25">
      <c r="B33" s="7">
        <v>45807</v>
      </c>
      <c r="C33" s="8">
        <v>777.5</v>
      </c>
      <c r="D33" s="9"/>
      <c r="E33" s="10">
        <v>15.4</v>
      </c>
      <c r="F33" s="33">
        <f t="shared" si="0"/>
        <v>11973.5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806</v>
      </c>
      <c r="D34" s="36"/>
      <c r="E34" s="37">
        <v>15.4</v>
      </c>
      <c r="F34" s="38">
        <f t="shared" si="0"/>
        <v>12412.4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24178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372341.19817199989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372341.19999999995</v>
      </c>
      <c r="L36" s="31">
        <f>J36-J4-J5-J6</f>
        <v>360809.79703199991</v>
      </c>
    </row>
    <row r="37" spans="2:12" x14ac:dyDescent="0.25">
      <c r="B37" s="26" t="s">
        <v>14</v>
      </c>
      <c r="C37" s="30">
        <f>C35</f>
        <v>24178</v>
      </c>
      <c r="D37" s="9">
        <f>D35/1.03</f>
        <v>0</v>
      </c>
      <c r="E37" s="10"/>
      <c r="F37" s="33">
        <f>SUM(F4:F36)</f>
        <v>372341.19999999995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1.8280000658705831E-3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9" sqref="P9:AD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356329.9951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3">
        <v>45734</v>
      </c>
      <c r="Q3" s="204" t="s">
        <v>71</v>
      </c>
      <c r="R3" s="203">
        <v>45777</v>
      </c>
      <c r="S3" s="204" t="s">
        <v>40</v>
      </c>
      <c r="T3" s="205">
        <v>73</v>
      </c>
      <c r="U3" s="204" t="s">
        <v>41</v>
      </c>
      <c r="V3" s="204" t="s">
        <v>51</v>
      </c>
      <c r="W3" s="206">
        <v>30</v>
      </c>
      <c r="X3" s="204" t="s">
        <v>46</v>
      </c>
      <c r="Y3" s="207">
        <v>686</v>
      </c>
      <c r="Z3" s="208">
        <v>20580</v>
      </c>
      <c r="AA3" s="209"/>
      <c r="AB3" s="208">
        <v>20580</v>
      </c>
      <c r="AC3" s="191" t="s">
        <v>72</v>
      </c>
    </row>
    <row r="4" spans="2:29" x14ac:dyDescent="0.25">
      <c r="B4" s="7">
        <v>45809</v>
      </c>
      <c r="C4" s="8">
        <v>785.5</v>
      </c>
      <c r="D4" s="9"/>
      <c r="E4" s="10">
        <v>15.4</v>
      </c>
      <c r="F4" s="33">
        <f>E4*C4</f>
        <v>12096.7</v>
      </c>
      <c r="G4" s="11"/>
      <c r="H4" s="12" t="s">
        <v>6</v>
      </c>
      <c r="I4" s="13">
        <v>0.01</v>
      </c>
      <c r="J4" s="14">
        <f>(F36+F37)*I4</f>
        <v>3498.1100000000006</v>
      </c>
      <c r="P4" s="203">
        <v>45734</v>
      </c>
      <c r="Q4" s="204" t="s">
        <v>71</v>
      </c>
      <c r="R4" s="203">
        <v>45777</v>
      </c>
      <c r="S4" s="204" t="s">
        <v>40</v>
      </c>
      <c r="T4" s="205">
        <v>73</v>
      </c>
      <c r="U4" s="204" t="s">
        <v>41</v>
      </c>
      <c r="V4" s="204" t="s">
        <v>52</v>
      </c>
      <c r="W4" s="206">
        <v>150</v>
      </c>
      <c r="X4" s="204" t="s">
        <v>46</v>
      </c>
      <c r="Y4" s="207">
        <v>730</v>
      </c>
      <c r="Z4" s="208">
        <v>109500</v>
      </c>
      <c r="AA4" s="209"/>
      <c r="AB4" s="208">
        <v>109500</v>
      </c>
      <c r="AC4" s="191" t="s">
        <v>72</v>
      </c>
    </row>
    <row r="5" spans="2:29" x14ac:dyDescent="0.25">
      <c r="B5" s="7">
        <v>45810</v>
      </c>
      <c r="C5" s="8">
        <v>794.5</v>
      </c>
      <c r="D5" s="9"/>
      <c r="E5" s="10">
        <v>15.4</v>
      </c>
      <c r="F5" s="33">
        <f t="shared" ref="F5:F34" si="0">E5*C5</f>
        <v>12235.300000000001</v>
      </c>
      <c r="G5" s="11"/>
      <c r="H5" s="12" t="s">
        <v>7</v>
      </c>
      <c r="I5" s="13">
        <v>1E-3</v>
      </c>
      <c r="J5" s="14">
        <f>(F36+F37-J4-J6)*I5</f>
        <v>339.3166700000001</v>
      </c>
      <c r="P5" s="203">
        <v>45734</v>
      </c>
      <c r="Q5" s="204" t="s">
        <v>71</v>
      </c>
      <c r="R5" s="203">
        <v>45777</v>
      </c>
      <c r="S5" s="204" t="s">
        <v>40</v>
      </c>
      <c r="T5" s="205">
        <v>73</v>
      </c>
      <c r="U5" s="204" t="s">
        <v>41</v>
      </c>
      <c r="V5" s="204" t="s">
        <v>73</v>
      </c>
      <c r="W5" s="206">
        <v>30</v>
      </c>
      <c r="X5" s="204" t="s">
        <v>46</v>
      </c>
      <c r="Y5" s="207">
        <v>579.20791999999994</v>
      </c>
      <c r="Z5" s="208">
        <v>17376.240000000002</v>
      </c>
      <c r="AA5" s="208">
        <v>173.76</v>
      </c>
      <c r="AB5" s="208">
        <v>17550</v>
      </c>
      <c r="AC5" s="191" t="s">
        <v>72</v>
      </c>
    </row>
    <row r="6" spans="2:29" x14ac:dyDescent="0.25">
      <c r="B6" s="7">
        <v>45811</v>
      </c>
      <c r="C6" s="8">
        <v>749.5</v>
      </c>
      <c r="D6" s="9"/>
      <c r="E6" s="10">
        <v>15.4</v>
      </c>
      <c r="F6" s="33">
        <f t="shared" si="0"/>
        <v>11542.300000000001</v>
      </c>
      <c r="G6" s="11"/>
      <c r="H6" s="12" t="s">
        <v>8</v>
      </c>
      <c r="I6" s="13"/>
      <c r="J6" s="14">
        <v>6996.22</v>
      </c>
      <c r="P6" s="203">
        <v>45734</v>
      </c>
      <c r="Q6" s="204" t="s">
        <v>71</v>
      </c>
      <c r="R6" s="203">
        <v>45777</v>
      </c>
      <c r="S6" s="204" t="s">
        <v>40</v>
      </c>
      <c r="T6" s="205">
        <v>73</v>
      </c>
      <c r="U6" s="204" t="s">
        <v>41</v>
      </c>
      <c r="V6" s="204" t="s">
        <v>74</v>
      </c>
      <c r="W6" s="206">
        <v>30</v>
      </c>
      <c r="X6" s="204" t="s">
        <v>46</v>
      </c>
      <c r="Y6" s="207">
        <v>559.40593999999999</v>
      </c>
      <c r="Z6" s="208">
        <v>16782.18</v>
      </c>
      <c r="AA6" s="208">
        <v>167.82</v>
      </c>
      <c r="AB6" s="208">
        <v>16950</v>
      </c>
      <c r="AC6" s="191" t="s">
        <v>72</v>
      </c>
    </row>
    <row r="7" spans="2:29" x14ac:dyDescent="0.25">
      <c r="B7" s="7">
        <v>45812</v>
      </c>
      <c r="C7" s="8">
        <v>779</v>
      </c>
      <c r="D7" s="9"/>
      <c r="E7" s="10">
        <v>15.4</v>
      </c>
      <c r="F7" s="33">
        <f t="shared" si="0"/>
        <v>11996.6</v>
      </c>
      <c r="G7" s="11"/>
      <c r="H7" s="12" t="s">
        <v>9</v>
      </c>
      <c r="I7" s="13"/>
      <c r="J7" s="14">
        <f>'MAYIS 2025'!J39*-1</f>
        <v>-1.8280000658705831E-3</v>
      </c>
      <c r="P7" s="194">
        <v>45762</v>
      </c>
      <c r="Q7" s="195"/>
      <c r="R7" s="196"/>
      <c r="S7" s="195"/>
      <c r="T7" s="197"/>
      <c r="U7" s="195"/>
      <c r="V7" s="198" t="s">
        <v>79</v>
      </c>
      <c r="W7" s="199"/>
      <c r="X7" s="195"/>
      <c r="Y7" s="200"/>
      <c r="Z7" s="201"/>
      <c r="AA7" s="202"/>
      <c r="AB7" s="201">
        <v>-150000</v>
      </c>
    </row>
    <row r="8" spans="2:29" x14ac:dyDescent="0.25">
      <c r="B8" s="7">
        <v>45813</v>
      </c>
      <c r="C8" s="8">
        <v>763.5</v>
      </c>
      <c r="D8" s="9"/>
      <c r="E8" s="10">
        <v>15.4</v>
      </c>
      <c r="F8" s="33">
        <f t="shared" si="0"/>
        <v>11757.9</v>
      </c>
      <c r="G8" s="15">
        <v>45838</v>
      </c>
      <c r="H8" s="16" t="s">
        <v>98</v>
      </c>
      <c r="I8" s="17"/>
      <c r="J8" s="18">
        <v>2271.5</v>
      </c>
      <c r="P8" s="96"/>
      <c r="Q8" s="97"/>
      <c r="R8" s="96"/>
      <c r="S8" s="97"/>
      <c r="T8" s="98"/>
      <c r="U8" s="97"/>
      <c r="V8" s="214" t="s">
        <v>82</v>
      </c>
      <c r="W8" s="99"/>
      <c r="X8" s="97"/>
      <c r="Y8" s="100"/>
      <c r="Z8" s="94"/>
      <c r="AA8" s="101"/>
      <c r="AB8" s="94">
        <v>-14580</v>
      </c>
    </row>
    <row r="9" spans="2:29" x14ac:dyDescent="0.25">
      <c r="B9" s="7">
        <v>45814</v>
      </c>
      <c r="C9" s="8">
        <v>809</v>
      </c>
      <c r="D9" s="9"/>
      <c r="E9" s="10">
        <v>15.4</v>
      </c>
      <c r="F9" s="33">
        <f t="shared" si="0"/>
        <v>12458.6</v>
      </c>
      <c r="G9" s="277">
        <v>45861</v>
      </c>
      <c r="H9" s="16" t="s">
        <v>94</v>
      </c>
      <c r="I9" s="17"/>
      <c r="J9" s="18">
        <v>100000</v>
      </c>
      <c r="P9" s="147">
        <v>45768</v>
      </c>
      <c r="Q9" s="13">
        <f>R9-P9</f>
        <v>40</v>
      </c>
      <c r="R9" s="276">
        <v>45808</v>
      </c>
      <c r="S9" s="204" t="s">
        <v>40</v>
      </c>
      <c r="T9" s="149">
        <v>116</v>
      </c>
      <c r="U9" s="148" t="s">
        <v>41</v>
      </c>
      <c r="V9" s="148" t="s">
        <v>52</v>
      </c>
      <c r="W9" s="150">
        <v>165</v>
      </c>
      <c r="X9" s="148" t="s">
        <v>46</v>
      </c>
      <c r="Y9" s="151">
        <v>760</v>
      </c>
      <c r="Z9" s="152">
        <v>125400</v>
      </c>
      <c r="AA9" s="152"/>
      <c r="AB9" s="152">
        <v>125400</v>
      </c>
      <c r="AC9" s="246" t="s">
        <v>95</v>
      </c>
    </row>
    <row r="10" spans="2:29" x14ac:dyDescent="0.25">
      <c r="B10" s="7">
        <v>45815</v>
      </c>
      <c r="C10" s="8">
        <v>836</v>
      </c>
      <c r="D10" s="9"/>
      <c r="E10" s="10">
        <v>15.4</v>
      </c>
      <c r="F10" s="33">
        <f t="shared" si="0"/>
        <v>12874.4</v>
      </c>
      <c r="G10" s="15">
        <v>45870</v>
      </c>
      <c r="H10" s="16" t="s">
        <v>94</v>
      </c>
      <c r="I10" s="17"/>
      <c r="J10" s="18">
        <v>150000</v>
      </c>
      <c r="P10" s="269">
        <v>45854</v>
      </c>
      <c r="Q10" s="123"/>
      <c r="R10" s="125"/>
      <c r="S10" s="270"/>
      <c r="T10" s="271"/>
      <c r="U10" s="272"/>
      <c r="V10" s="272" t="s">
        <v>100</v>
      </c>
      <c r="W10" s="273"/>
      <c r="X10" s="272"/>
      <c r="Y10" s="274"/>
      <c r="Z10" s="275"/>
      <c r="AA10" s="275"/>
      <c r="AB10" s="275">
        <v>-50000</v>
      </c>
      <c r="AC10" s="246"/>
    </row>
    <row r="11" spans="2:29" x14ac:dyDescent="0.25">
      <c r="B11" s="7">
        <v>45816</v>
      </c>
      <c r="C11" s="8">
        <v>800</v>
      </c>
      <c r="D11" s="9"/>
      <c r="E11" s="10">
        <v>15.4</v>
      </c>
      <c r="F11" s="33">
        <f t="shared" si="0"/>
        <v>12320</v>
      </c>
      <c r="G11" s="15">
        <v>45874</v>
      </c>
      <c r="H11" s="16" t="s">
        <v>93</v>
      </c>
      <c r="I11" s="17"/>
      <c r="J11" s="18">
        <v>86705.86</v>
      </c>
      <c r="P11" s="269">
        <v>45854</v>
      </c>
      <c r="Q11" s="123"/>
      <c r="R11" s="125"/>
      <c r="S11" s="270"/>
      <c r="T11" s="271"/>
      <c r="U11" s="272"/>
      <c r="V11" s="272" t="s">
        <v>100</v>
      </c>
      <c r="W11" s="273"/>
      <c r="X11" s="272"/>
      <c r="Y11" s="274"/>
      <c r="Z11" s="275"/>
      <c r="AA11" s="275"/>
      <c r="AB11" s="275">
        <v>-30000</v>
      </c>
      <c r="AC11" s="246"/>
    </row>
    <row r="12" spans="2:29" x14ac:dyDescent="0.25">
      <c r="B12" s="7">
        <v>45817</v>
      </c>
      <c r="C12" s="8">
        <v>824.5</v>
      </c>
      <c r="D12" s="9"/>
      <c r="E12" s="10">
        <v>15.4</v>
      </c>
      <c r="F12" s="33">
        <f t="shared" si="0"/>
        <v>12697.300000000001</v>
      </c>
      <c r="G12" s="19"/>
      <c r="H12" s="16"/>
      <c r="I12" s="17"/>
      <c r="J12" s="18"/>
      <c r="P12" s="269">
        <v>45854</v>
      </c>
      <c r="Q12" s="123"/>
      <c r="R12" s="125"/>
      <c r="S12" s="270"/>
      <c r="T12" s="271"/>
      <c r="U12" s="272"/>
      <c r="V12" s="272" t="s">
        <v>100</v>
      </c>
      <c r="W12" s="273"/>
      <c r="X12" s="272"/>
      <c r="Y12" s="274"/>
      <c r="Z12" s="275"/>
      <c r="AA12" s="275"/>
      <c r="AB12" s="275">
        <v>-30000</v>
      </c>
      <c r="AC12" s="246"/>
    </row>
    <row r="13" spans="2:29" x14ac:dyDescent="0.25">
      <c r="B13" s="7">
        <v>45818</v>
      </c>
      <c r="C13" s="8">
        <v>798</v>
      </c>
      <c r="D13" s="9"/>
      <c r="E13" s="10">
        <v>15.4</v>
      </c>
      <c r="F13" s="33">
        <f t="shared" si="0"/>
        <v>12289.2</v>
      </c>
      <c r="G13" s="19"/>
      <c r="H13" s="16"/>
      <c r="I13" s="17"/>
      <c r="J13" s="18"/>
      <c r="P13" s="269">
        <v>45854</v>
      </c>
      <c r="Q13" s="123"/>
      <c r="R13" s="125"/>
      <c r="S13" s="270"/>
      <c r="T13" s="271"/>
      <c r="U13" s="272"/>
      <c r="V13" s="272" t="s">
        <v>101</v>
      </c>
      <c r="W13" s="273"/>
      <c r="X13" s="272"/>
      <c r="Y13" s="274"/>
      <c r="Z13" s="275"/>
      <c r="AA13" s="275"/>
      <c r="AB13" s="275">
        <v>-30000</v>
      </c>
      <c r="AC13" s="246"/>
    </row>
    <row r="14" spans="2:29" x14ac:dyDescent="0.25">
      <c r="B14" s="7">
        <v>45819</v>
      </c>
      <c r="C14" s="8">
        <v>844.5</v>
      </c>
      <c r="D14" s="9"/>
      <c r="E14" s="10">
        <v>15.4</v>
      </c>
      <c r="F14" s="33">
        <f t="shared" si="0"/>
        <v>13005.300000000001</v>
      </c>
      <c r="G14" s="19"/>
      <c r="H14" s="16"/>
      <c r="I14" s="17"/>
      <c r="J14" s="18"/>
      <c r="P14" s="231">
        <v>45790</v>
      </c>
      <c r="Q14" s="17">
        <f t="shared" ref="Q14:Q19" si="1">R14-P14</f>
        <v>48</v>
      </c>
      <c r="R14" s="222">
        <v>45838</v>
      </c>
      <c r="S14" s="17" t="s">
        <v>40</v>
      </c>
      <c r="T14" s="230">
        <v>145</v>
      </c>
      <c r="U14" s="229" t="s">
        <v>41</v>
      </c>
      <c r="V14" s="229" t="s">
        <v>52</v>
      </c>
      <c r="W14" s="228">
        <v>170</v>
      </c>
      <c r="X14" s="229" t="s">
        <v>46</v>
      </c>
      <c r="Y14" s="227">
        <v>789</v>
      </c>
      <c r="Z14" s="226">
        <v>134130</v>
      </c>
      <c r="AA14" s="225"/>
      <c r="AB14" s="226">
        <v>134130</v>
      </c>
      <c r="AC14" t="s">
        <v>96</v>
      </c>
    </row>
    <row r="15" spans="2:29" x14ac:dyDescent="0.25">
      <c r="B15" s="7">
        <v>45820</v>
      </c>
      <c r="C15" s="8">
        <v>808</v>
      </c>
      <c r="D15" s="9"/>
      <c r="E15" s="10">
        <v>15.4</v>
      </c>
      <c r="F15" s="33">
        <f t="shared" si="0"/>
        <v>12443.2</v>
      </c>
      <c r="G15" s="19"/>
      <c r="H15" s="16"/>
      <c r="I15" s="17"/>
      <c r="J15" s="18"/>
      <c r="P15" s="245">
        <v>45805</v>
      </c>
      <c r="Q15" s="17">
        <f t="shared" si="1"/>
        <v>33</v>
      </c>
      <c r="R15" s="222">
        <v>45838</v>
      </c>
      <c r="S15" s="17" t="s">
        <v>40</v>
      </c>
      <c r="T15" s="244">
        <v>170</v>
      </c>
      <c r="U15" s="243" t="s">
        <v>41</v>
      </c>
      <c r="V15" s="243" t="s">
        <v>52</v>
      </c>
      <c r="W15" s="242">
        <v>50</v>
      </c>
      <c r="X15" s="243" t="s">
        <v>46</v>
      </c>
      <c r="Y15" s="241">
        <v>780</v>
      </c>
      <c r="Z15" s="240">
        <v>39000</v>
      </c>
      <c r="AA15" s="239"/>
      <c r="AB15" s="240">
        <v>39000</v>
      </c>
      <c r="AC15" t="s">
        <v>96</v>
      </c>
    </row>
    <row r="16" spans="2:29" x14ac:dyDescent="0.25">
      <c r="B16" s="7">
        <v>45821</v>
      </c>
      <c r="C16" s="8">
        <v>831.5</v>
      </c>
      <c r="D16" s="9"/>
      <c r="E16" s="10">
        <v>15.4</v>
      </c>
      <c r="F16" s="33">
        <f t="shared" si="0"/>
        <v>12805.1</v>
      </c>
      <c r="G16" s="19"/>
      <c r="H16" s="16"/>
      <c r="I16" s="17"/>
      <c r="J16" s="18"/>
      <c r="P16" s="261">
        <v>45829</v>
      </c>
      <c r="Q16" s="17">
        <f t="shared" si="1"/>
        <v>50</v>
      </c>
      <c r="R16" s="222">
        <v>45879</v>
      </c>
      <c r="S16" s="17" t="s">
        <v>40</v>
      </c>
      <c r="T16" s="260">
        <v>198</v>
      </c>
      <c r="U16" s="259" t="s">
        <v>41</v>
      </c>
      <c r="V16" s="259" t="s">
        <v>52</v>
      </c>
      <c r="W16" s="258">
        <v>100</v>
      </c>
      <c r="X16" s="259" t="s">
        <v>46</v>
      </c>
      <c r="Y16" s="257">
        <v>780</v>
      </c>
      <c r="Z16" s="255">
        <v>78000</v>
      </c>
      <c r="AA16" s="256"/>
      <c r="AB16" s="255">
        <v>78000</v>
      </c>
      <c r="AC16" t="s">
        <v>97</v>
      </c>
    </row>
    <row r="17" spans="2:29" x14ac:dyDescent="0.25">
      <c r="B17" s="7">
        <v>45822</v>
      </c>
      <c r="C17" s="8">
        <v>848</v>
      </c>
      <c r="D17" s="9"/>
      <c r="E17" s="10">
        <v>15.4</v>
      </c>
      <c r="F17" s="33">
        <f t="shared" si="0"/>
        <v>13059.2</v>
      </c>
      <c r="G17" s="19"/>
      <c r="H17" s="16"/>
      <c r="I17" s="17"/>
      <c r="J17" s="18"/>
      <c r="P17" s="285">
        <v>45860</v>
      </c>
      <c r="Q17" s="17">
        <f t="shared" si="1"/>
        <v>9</v>
      </c>
      <c r="R17" s="222">
        <v>45869</v>
      </c>
      <c r="S17" s="17" t="s">
        <v>40</v>
      </c>
      <c r="T17" s="284">
        <v>237</v>
      </c>
      <c r="U17" s="283" t="s">
        <v>41</v>
      </c>
      <c r="V17" s="283" t="s">
        <v>52</v>
      </c>
      <c r="W17" s="282">
        <v>120</v>
      </c>
      <c r="X17" s="283" t="s">
        <v>46</v>
      </c>
      <c r="Y17" s="281">
        <v>780</v>
      </c>
      <c r="Z17" s="280">
        <v>93600</v>
      </c>
      <c r="AA17" s="278"/>
      <c r="AB17" s="280">
        <v>93600</v>
      </c>
      <c r="AC17" t="s">
        <v>97</v>
      </c>
    </row>
    <row r="18" spans="2:29" x14ac:dyDescent="0.25">
      <c r="B18" s="7">
        <v>45823</v>
      </c>
      <c r="C18" s="8">
        <v>821</v>
      </c>
      <c r="D18" s="9"/>
      <c r="E18" s="10">
        <v>15.4</v>
      </c>
      <c r="F18" s="33">
        <f t="shared" si="0"/>
        <v>12643.4</v>
      </c>
      <c r="G18" s="19"/>
      <c r="H18" s="16"/>
      <c r="I18" s="17"/>
      <c r="J18" s="18"/>
      <c r="P18" s="285">
        <v>45860</v>
      </c>
      <c r="Q18" s="17">
        <f t="shared" si="1"/>
        <v>9</v>
      </c>
      <c r="R18" s="222">
        <v>45869</v>
      </c>
      <c r="S18" s="17" t="s">
        <v>40</v>
      </c>
      <c r="T18" s="284">
        <v>237</v>
      </c>
      <c r="U18" s="283" t="s">
        <v>41</v>
      </c>
      <c r="V18" s="283" t="s">
        <v>73</v>
      </c>
      <c r="W18" s="282">
        <v>8</v>
      </c>
      <c r="X18" s="283" t="s">
        <v>46</v>
      </c>
      <c r="Y18" s="281">
        <v>643.56435999999997</v>
      </c>
      <c r="Z18" s="280">
        <v>5148.51</v>
      </c>
      <c r="AA18" s="278">
        <f>Z18/100*1</f>
        <v>51.485100000000003</v>
      </c>
      <c r="AB18" s="280">
        <f>Z18+AA18</f>
        <v>5199.9951000000001</v>
      </c>
      <c r="AC18" t="s">
        <v>97</v>
      </c>
    </row>
    <row r="19" spans="2:29" x14ac:dyDescent="0.25">
      <c r="B19" s="7">
        <v>45824</v>
      </c>
      <c r="C19" s="8">
        <v>718.5</v>
      </c>
      <c r="D19" s="9"/>
      <c r="E19" s="10">
        <v>15.4</v>
      </c>
      <c r="F19" s="33">
        <f t="shared" si="0"/>
        <v>11064.9</v>
      </c>
      <c r="G19" s="19"/>
      <c r="H19" s="16"/>
      <c r="I19" s="17"/>
      <c r="J19" s="18"/>
      <c r="P19" s="285">
        <v>45860</v>
      </c>
      <c r="Q19" s="17">
        <f t="shared" si="1"/>
        <v>9</v>
      </c>
      <c r="R19" s="222">
        <v>45869</v>
      </c>
      <c r="S19" s="17" t="s">
        <v>40</v>
      </c>
      <c r="T19" s="284">
        <v>237</v>
      </c>
      <c r="U19" s="283" t="s">
        <v>41</v>
      </c>
      <c r="V19" s="283" t="s">
        <v>102</v>
      </c>
      <c r="W19" s="279">
        <v>1000</v>
      </c>
      <c r="X19" s="283" t="s">
        <v>12</v>
      </c>
      <c r="Y19" s="281">
        <v>21</v>
      </c>
      <c r="Z19" s="280">
        <v>21000</v>
      </c>
      <c r="AA19" s="278"/>
      <c r="AB19" s="280">
        <v>21000</v>
      </c>
      <c r="AC19" t="s">
        <v>97</v>
      </c>
    </row>
    <row r="20" spans="2:29" x14ac:dyDescent="0.25">
      <c r="B20" s="7">
        <v>45825</v>
      </c>
      <c r="C20" s="8">
        <v>763</v>
      </c>
      <c r="D20" s="9"/>
      <c r="E20" s="10">
        <v>15.4</v>
      </c>
      <c r="F20" s="33">
        <f t="shared" si="0"/>
        <v>11750.2</v>
      </c>
      <c r="G20" s="19"/>
      <c r="H20" s="16"/>
      <c r="I20" s="17"/>
      <c r="J20" s="18"/>
    </row>
    <row r="21" spans="2:29" x14ac:dyDescent="0.25">
      <c r="B21" s="7">
        <v>45826</v>
      </c>
      <c r="C21" s="8">
        <v>723</v>
      </c>
      <c r="D21" s="9"/>
      <c r="E21" s="10">
        <v>15.4</v>
      </c>
      <c r="F21" s="33">
        <f t="shared" si="0"/>
        <v>11134.2</v>
      </c>
      <c r="G21" s="19"/>
      <c r="H21" s="16"/>
      <c r="I21" s="17"/>
      <c r="J21" s="18"/>
    </row>
    <row r="22" spans="2:29" x14ac:dyDescent="0.25">
      <c r="B22" s="7">
        <v>45827</v>
      </c>
      <c r="C22" s="8">
        <v>797</v>
      </c>
      <c r="D22" s="9"/>
      <c r="E22" s="10">
        <v>15.4</v>
      </c>
      <c r="F22" s="33">
        <f t="shared" si="0"/>
        <v>12273.800000000001</v>
      </c>
      <c r="G22" s="19"/>
      <c r="H22" s="16"/>
      <c r="I22" s="17"/>
      <c r="J22" s="18"/>
    </row>
    <row r="23" spans="2:29" x14ac:dyDescent="0.25">
      <c r="B23" s="7">
        <v>45828</v>
      </c>
      <c r="C23" s="8">
        <v>719.5</v>
      </c>
      <c r="D23" s="9"/>
      <c r="E23" s="10">
        <v>15.4</v>
      </c>
      <c r="F23" s="33">
        <f t="shared" si="0"/>
        <v>11080.300000000001</v>
      </c>
      <c r="G23" s="19"/>
      <c r="H23" s="16"/>
      <c r="I23" s="17"/>
      <c r="J23" s="18"/>
    </row>
    <row r="24" spans="2:29" x14ac:dyDescent="0.25">
      <c r="B24" s="7">
        <v>45829</v>
      </c>
      <c r="C24" s="8">
        <v>704.5</v>
      </c>
      <c r="D24" s="9"/>
      <c r="E24" s="10">
        <v>15.4</v>
      </c>
      <c r="F24" s="33">
        <f t="shared" si="0"/>
        <v>10849.300000000001</v>
      </c>
      <c r="G24" s="19"/>
      <c r="H24" s="16"/>
      <c r="I24" s="17"/>
      <c r="J24" s="18"/>
      <c r="P24" s="287"/>
      <c r="Q24" s="288"/>
      <c r="R24" s="289"/>
      <c r="S24" s="289"/>
      <c r="T24" s="292"/>
      <c r="U24" s="289"/>
      <c r="V24" s="290"/>
      <c r="W24" s="291"/>
      <c r="X24" s="286"/>
      <c r="Y24" s="291"/>
    </row>
    <row r="25" spans="2:29" x14ac:dyDescent="0.25">
      <c r="B25" s="7">
        <v>45830</v>
      </c>
      <c r="C25" s="8">
        <v>754</v>
      </c>
      <c r="D25" s="9"/>
      <c r="E25" s="10">
        <v>15.4</v>
      </c>
      <c r="F25" s="33">
        <f t="shared" si="0"/>
        <v>11611.6</v>
      </c>
      <c r="G25" s="19"/>
      <c r="H25" s="16"/>
      <c r="I25" s="17"/>
      <c r="J25" s="18"/>
      <c r="P25" s="287"/>
      <c r="Q25" s="288"/>
      <c r="R25" s="289"/>
      <c r="S25" s="289"/>
      <c r="T25" s="292"/>
      <c r="U25" s="289"/>
      <c r="V25" s="290"/>
      <c r="W25" s="291"/>
      <c r="X25" s="286"/>
      <c r="Y25" s="291"/>
    </row>
    <row r="26" spans="2:29" x14ac:dyDescent="0.25">
      <c r="B26" s="7">
        <v>45831</v>
      </c>
      <c r="C26" s="8">
        <v>760</v>
      </c>
      <c r="D26" s="9"/>
      <c r="E26" s="10">
        <v>15.4</v>
      </c>
      <c r="F26" s="33">
        <f t="shared" si="0"/>
        <v>11704</v>
      </c>
      <c r="G26" s="19"/>
      <c r="H26" s="16"/>
      <c r="I26" s="17"/>
      <c r="J26" s="18"/>
      <c r="P26" s="287"/>
      <c r="Q26" s="288"/>
      <c r="R26" s="289"/>
      <c r="S26" s="289"/>
      <c r="T26" s="293"/>
      <c r="U26" s="289"/>
      <c r="V26" s="290"/>
      <c r="W26" s="291"/>
      <c r="X26" s="286"/>
      <c r="Y26" s="291"/>
    </row>
    <row r="27" spans="2:29" x14ac:dyDescent="0.25">
      <c r="B27" s="7">
        <v>45832</v>
      </c>
      <c r="C27" s="8">
        <v>747</v>
      </c>
      <c r="D27" s="9"/>
      <c r="E27" s="10">
        <v>15.4</v>
      </c>
      <c r="F27" s="33">
        <f t="shared" si="0"/>
        <v>11503.800000000001</v>
      </c>
      <c r="G27" s="19"/>
      <c r="H27" s="16"/>
      <c r="I27" s="17"/>
      <c r="J27" s="18"/>
    </row>
    <row r="28" spans="2:29" x14ac:dyDescent="0.25">
      <c r="B28" s="7">
        <v>45833</v>
      </c>
      <c r="C28" s="8">
        <v>791</v>
      </c>
      <c r="D28" s="9"/>
      <c r="E28" s="10">
        <v>15.4</v>
      </c>
      <c r="F28" s="33">
        <f t="shared" si="0"/>
        <v>12181.4</v>
      </c>
      <c r="G28" s="19"/>
      <c r="H28" s="16"/>
      <c r="I28" s="17"/>
      <c r="J28" s="18"/>
      <c r="P28" s="263"/>
      <c r="Q28" s="264"/>
      <c r="R28" s="265"/>
      <c r="S28" s="265"/>
      <c r="T28" s="268"/>
      <c r="U28" s="265"/>
      <c r="V28" s="266"/>
      <c r="W28" s="267"/>
      <c r="X28" s="262"/>
      <c r="Y28" s="267"/>
    </row>
    <row r="29" spans="2:29" x14ac:dyDescent="0.25">
      <c r="B29" s="7">
        <v>45834</v>
      </c>
      <c r="C29" s="8">
        <v>693.5</v>
      </c>
      <c r="D29" s="9"/>
      <c r="E29" s="10">
        <v>15.4</v>
      </c>
      <c r="F29" s="33">
        <f t="shared" si="0"/>
        <v>10679.9</v>
      </c>
      <c r="G29" s="19"/>
      <c r="H29" s="16"/>
      <c r="I29" s="17"/>
      <c r="J29" s="18"/>
    </row>
    <row r="30" spans="2:29" x14ac:dyDescent="0.25">
      <c r="B30" s="7">
        <v>45835</v>
      </c>
      <c r="C30" s="8">
        <v>783</v>
      </c>
      <c r="D30" s="9"/>
      <c r="E30" s="10">
        <v>15.4</v>
      </c>
      <c r="F30" s="33">
        <f t="shared" si="0"/>
        <v>12058.2</v>
      </c>
      <c r="G30" s="19"/>
      <c r="H30" s="16"/>
      <c r="I30" s="17"/>
      <c r="J30" s="18"/>
    </row>
    <row r="31" spans="2:29" x14ac:dyDescent="0.25">
      <c r="B31" s="7">
        <v>45836</v>
      </c>
      <c r="C31" s="8">
        <v>689</v>
      </c>
      <c r="D31" s="9"/>
      <c r="E31" s="10">
        <v>15.4</v>
      </c>
      <c r="F31" s="33">
        <f t="shared" si="0"/>
        <v>10610.6</v>
      </c>
      <c r="G31" s="19"/>
      <c r="H31" s="16"/>
      <c r="I31" s="17"/>
      <c r="J31" s="18"/>
    </row>
    <row r="32" spans="2:29" x14ac:dyDescent="0.25">
      <c r="B32" s="7">
        <v>45837</v>
      </c>
      <c r="C32" s="8">
        <v>666</v>
      </c>
      <c r="D32" s="9"/>
      <c r="E32" s="10">
        <v>15.4</v>
      </c>
      <c r="F32" s="33">
        <f t="shared" si="0"/>
        <v>10256.4</v>
      </c>
      <c r="G32" s="19"/>
      <c r="H32" s="16"/>
      <c r="I32" s="17"/>
      <c r="J32" s="18"/>
    </row>
    <row r="33" spans="2:14" x14ac:dyDescent="0.25">
      <c r="B33" s="7">
        <v>45838</v>
      </c>
      <c r="C33" s="8">
        <v>313.5</v>
      </c>
      <c r="D33" s="9"/>
      <c r="E33" s="10">
        <v>15.4</v>
      </c>
      <c r="F33" s="33">
        <f t="shared" si="0"/>
        <v>4827.9000000000005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37">
        <v>15.4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22715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349811.00484199991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349811.00000000006</v>
      </c>
      <c r="L36" s="31">
        <f>J36-J4-J5-J6</f>
        <v>338977.35333000013</v>
      </c>
      <c r="N36" s="31"/>
    </row>
    <row r="37" spans="2:14" x14ac:dyDescent="0.25">
      <c r="B37" s="26" t="s">
        <v>14</v>
      </c>
      <c r="C37" s="30">
        <f>C35</f>
        <v>22715</v>
      </c>
      <c r="D37" s="9">
        <f>D35/1.03</f>
        <v>0</v>
      </c>
      <c r="E37" s="10"/>
      <c r="F37" s="33">
        <f>SUM(F4:F36)</f>
        <v>349811.00000000006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-4.8419998493045568E-3</v>
      </c>
    </row>
    <row r="40" spans="2:14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4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334329.99440000003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7">
        <v>45768</v>
      </c>
      <c r="Q3" s="13">
        <f>R3-P3</f>
        <v>40</v>
      </c>
      <c r="R3" s="276">
        <v>45808</v>
      </c>
      <c r="S3" s="204" t="s">
        <v>40</v>
      </c>
      <c r="T3" s="149">
        <v>116</v>
      </c>
      <c r="U3" s="148" t="s">
        <v>41</v>
      </c>
      <c r="V3" s="148" t="s">
        <v>52</v>
      </c>
      <c r="W3" s="150">
        <v>165</v>
      </c>
      <c r="X3" s="148" t="s">
        <v>46</v>
      </c>
      <c r="Y3" s="151">
        <v>760</v>
      </c>
      <c r="Z3" s="152">
        <v>125400</v>
      </c>
      <c r="AA3" s="152"/>
      <c r="AB3" s="152">
        <v>125400</v>
      </c>
      <c r="AC3" s="246" t="s">
        <v>95</v>
      </c>
    </row>
    <row r="4" spans="2:29" x14ac:dyDescent="0.25">
      <c r="B4" s="7">
        <v>45839</v>
      </c>
      <c r="C4" s="8">
        <v>929.5</v>
      </c>
      <c r="D4" s="9"/>
      <c r="E4" s="10">
        <v>15.4</v>
      </c>
      <c r="F4" s="33">
        <f>E4*C4</f>
        <v>14314.300000000001</v>
      </c>
      <c r="G4" s="11"/>
      <c r="H4" s="12" t="s">
        <v>6</v>
      </c>
      <c r="I4" s="13">
        <v>0.01</v>
      </c>
      <c r="J4" s="14">
        <f>(F36+F37)*I4</f>
        <v>3070.4519999999989</v>
      </c>
      <c r="P4" s="269">
        <v>45854</v>
      </c>
      <c r="Q4" s="123"/>
      <c r="R4" s="125"/>
      <c r="S4" s="270"/>
      <c r="T4" s="271"/>
      <c r="U4" s="272"/>
      <c r="V4" s="272" t="s">
        <v>100</v>
      </c>
      <c r="W4" s="273"/>
      <c r="X4" s="272"/>
      <c r="Y4" s="274"/>
      <c r="Z4" s="275"/>
      <c r="AA4" s="275"/>
      <c r="AB4" s="275">
        <v>-50000</v>
      </c>
      <c r="AC4" s="246"/>
    </row>
    <row r="5" spans="2:29" x14ac:dyDescent="0.25">
      <c r="B5" s="7">
        <v>45840</v>
      </c>
      <c r="C5" s="8">
        <v>684.5</v>
      </c>
      <c r="D5" s="9"/>
      <c r="E5" s="10">
        <v>15.4</v>
      </c>
      <c r="F5" s="33">
        <f t="shared" ref="F5:F34" si="0">E5*C5</f>
        <v>10541.300000000001</v>
      </c>
      <c r="G5" s="11"/>
      <c r="H5" s="12" t="s">
        <v>7</v>
      </c>
      <c r="I5" s="13">
        <v>1E-3</v>
      </c>
      <c r="J5" s="14">
        <f>(F36+F37-J4-J6)*I5</f>
        <v>297.83384799999988</v>
      </c>
      <c r="P5" s="269">
        <v>45854</v>
      </c>
      <c r="Q5" s="123"/>
      <c r="R5" s="125"/>
      <c r="S5" s="270"/>
      <c r="T5" s="271"/>
      <c r="U5" s="272"/>
      <c r="V5" s="272" t="s">
        <v>100</v>
      </c>
      <c r="W5" s="273"/>
      <c r="X5" s="272"/>
      <c r="Y5" s="274"/>
      <c r="Z5" s="275"/>
      <c r="AA5" s="275"/>
      <c r="AB5" s="275">
        <v>-30000</v>
      </c>
      <c r="AC5" s="246"/>
    </row>
    <row r="6" spans="2:29" x14ac:dyDescent="0.25">
      <c r="B6" s="7">
        <v>45841</v>
      </c>
      <c r="C6" s="8">
        <v>612</v>
      </c>
      <c r="D6" s="9"/>
      <c r="E6" s="10">
        <v>15.4</v>
      </c>
      <c r="F6" s="33">
        <f t="shared" si="0"/>
        <v>9424.8000000000011</v>
      </c>
      <c r="G6" s="11"/>
      <c r="H6" s="12" t="s">
        <v>8</v>
      </c>
      <c r="I6" s="13"/>
      <c r="J6" s="14">
        <v>6140.9</v>
      </c>
      <c r="P6" s="269">
        <v>45854</v>
      </c>
      <c r="Q6" s="123"/>
      <c r="R6" s="125"/>
      <c r="S6" s="270"/>
      <c r="T6" s="271"/>
      <c r="U6" s="272"/>
      <c r="V6" s="272" t="s">
        <v>100</v>
      </c>
      <c r="W6" s="273"/>
      <c r="X6" s="272"/>
      <c r="Y6" s="274"/>
      <c r="Z6" s="275"/>
      <c r="AA6" s="275"/>
      <c r="AB6" s="275">
        <v>-30000</v>
      </c>
      <c r="AC6" s="246"/>
    </row>
    <row r="7" spans="2:29" x14ac:dyDescent="0.25">
      <c r="B7" s="7">
        <v>45842</v>
      </c>
      <c r="C7" s="8">
        <v>583</v>
      </c>
      <c r="D7" s="9"/>
      <c r="E7" s="10">
        <v>15.4</v>
      </c>
      <c r="F7" s="33">
        <f t="shared" si="0"/>
        <v>8978.2000000000007</v>
      </c>
      <c r="G7" s="11"/>
      <c r="H7" s="12" t="s">
        <v>9</v>
      </c>
      <c r="I7" s="13"/>
      <c r="J7" s="14">
        <f>'HAZİRAN 2025'!J39*-1</f>
        <v>4.8419998493045568E-3</v>
      </c>
      <c r="P7" s="269">
        <v>45854</v>
      </c>
      <c r="Q7" s="123"/>
      <c r="R7" s="125"/>
      <c r="S7" s="270"/>
      <c r="T7" s="271"/>
      <c r="U7" s="272"/>
      <c r="V7" s="272" t="s">
        <v>101</v>
      </c>
      <c r="W7" s="273"/>
      <c r="X7" s="272"/>
      <c r="Y7" s="274"/>
      <c r="Z7" s="275"/>
      <c r="AA7" s="275"/>
      <c r="AB7" s="275">
        <v>-30000</v>
      </c>
      <c r="AC7" s="246"/>
    </row>
    <row r="8" spans="2:29" x14ac:dyDescent="0.25">
      <c r="B8" s="7">
        <v>45843</v>
      </c>
      <c r="C8" s="8">
        <v>658</v>
      </c>
      <c r="D8" s="9"/>
      <c r="E8" s="10">
        <v>15.4</v>
      </c>
      <c r="F8" s="33">
        <f t="shared" si="0"/>
        <v>10133.200000000001</v>
      </c>
      <c r="G8" s="15" t="s">
        <v>99</v>
      </c>
      <c r="H8" s="16"/>
      <c r="I8" s="17"/>
      <c r="J8" s="18">
        <v>1899.4</v>
      </c>
      <c r="P8" s="231">
        <v>45790</v>
      </c>
      <c r="Q8" s="17">
        <f t="shared" ref="Q8:Q16" si="1">R8-P8</f>
        <v>48</v>
      </c>
      <c r="R8" s="222">
        <v>45838</v>
      </c>
      <c r="S8" s="17" t="s">
        <v>40</v>
      </c>
      <c r="T8" s="230">
        <v>145</v>
      </c>
      <c r="U8" s="229" t="s">
        <v>41</v>
      </c>
      <c r="V8" s="229" t="s">
        <v>52</v>
      </c>
      <c r="W8" s="228">
        <v>170</v>
      </c>
      <c r="X8" s="229" t="s">
        <v>46</v>
      </c>
      <c r="Y8" s="227">
        <v>789</v>
      </c>
      <c r="Z8" s="226">
        <v>134130</v>
      </c>
      <c r="AA8" s="225"/>
      <c r="AB8" s="226">
        <v>134130</v>
      </c>
      <c r="AC8" t="s">
        <v>96</v>
      </c>
    </row>
    <row r="9" spans="2:29" x14ac:dyDescent="0.25">
      <c r="B9" s="7">
        <v>45844</v>
      </c>
      <c r="C9" s="8">
        <v>654</v>
      </c>
      <c r="D9" s="9"/>
      <c r="E9" s="10">
        <v>15.4</v>
      </c>
      <c r="F9" s="33">
        <f t="shared" si="0"/>
        <v>10071.6</v>
      </c>
      <c r="G9" s="15">
        <v>45891</v>
      </c>
      <c r="H9" s="16" t="s">
        <v>94</v>
      </c>
      <c r="I9" s="17"/>
      <c r="J9" s="18">
        <v>100000</v>
      </c>
      <c r="P9" s="245">
        <v>45805</v>
      </c>
      <c r="Q9" s="17">
        <f t="shared" si="1"/>
        <v>33</v>
      </c>
      <c r="R9" s="222">
        <v>45838</v>
      </c>
      <c r="S9" s="17" t="s">
        <v>40</v>
      </c>
      <c r="T9" s="244">
        <v>170</v>
      </c>
      <c r="U9" s="243" t="s">
        <v>41</v>
      </c>
      <c r="V9" s="243" t="s">
        <v>52</v>
      </c>
      <c r="W9" s="242">
        <v>50</v>
      </c>
      <c r="X9" s="243" t="s">
        <v>46</v>
      </c>
      <c r="Y9" s="241">
        <v>780</v>
      </c>
      <c r="Z9" s="240">
        <v>39000</v>
      </c>
      <c r="AA9" s="239"/>
      <c r="AB9" s="240">
        <v>39000</v>
      </c>
      <c r="AC9" t="s">
        <v>96</v>
      </c>
    </row>
    <row r="10" spans="2:29" x14ac:dyDescent="0.25">
      <c r="B10" s="7">
        <v>45845</v>
      </c>
      <c r="C10" s="8">
        <v>627.5</v>
      </c>
      <c r="D10" s="9"/>
      <c r="E10" s="10">
        <v>15.4</v>
      </c>
      <c r="F10" s="33">
        <f t="shared" si="0"/>
        <v>9663.5</v>
      </c>
      <c r="G10" s="15">
        <v>45898</v>
      </c>
      <c r="H10" s="16" t="s">
        <v>94</v>
      </c>
      <c r="I10" s="17"/>
      <c r="J10" s="18">
        <v>195636.61</v>
      </c>
      <c r="P10" s="261">
        <v>45829</v>
      </c>
      <c r="Q10" s="17">
        <f t="shared" si="1"/>
        <v>50</v>
      </c>
      <c r="R10" s="222">
        <v>45879</v>
      </c>
      <c r="S10" s="17" t="s">
        <v>40</v>
      </c>
      <c r="T10" s="260">
        <v>198</v>
      </c>
      <c r="U10" s="259" t="s">
        <v>41</v>
      </c>
      <c r="V10" s="259" t="s">
        <v>52</v>
      </c>
      <c r="W10" s="258">
        <v>100</v>
      </c>
      <c r="X10" s="259" t="s">
        <v>46</v>
      </c>
      <c r="Y10" s="257">
        <v>780</v>
      </c>
      <c r="Z10" s="255">
        <v>78000</v>
      </c>
      <c r="AA10" s="256"/>
      <c r="AB10" s="255">
        <v>78000</v>
      </c>
      <c r="AC10" t="s">
        <v>97</v>
      </c>
    </row>
    <row r="11" spans="2:29" x14ac:dyDescent="0.25">
      <c r="B11" s="7">
        <v>45846</v>
      </c>
      <c r="C11" s="8">
        <v>679</v>
      </c>
      <c r="D11" s="9"/>
      <c r="E11" s="10">
        <v>15.4</v>
      </c>
      <c r="F11" s="33">
        <f t="shared" si="0"/>
        <v>10456.6</v>
      </c>
      <c r="G11" s="19"/>
      <c r="H11" s="16"/>
      <c r="I11" s="17"/>
      <c r="J11" s="18"/>
      <c r="P11" s="285">
        <v>45860</v>
      </c>
      <c r="Q11" s="17">
        <f t="shared" si="1"/>
        <v>9</v>
      </c>
      <c r="R11" s="222">
        <v>45869</v>
      </c>
      <c r="S11" s="17" t="s">
        <v>40</v>
      </c>
      <c r="T11" s="284">
        <v>237</v>
      </c>
      <c r="U11" s="283" t="s">
        <v>41</v>
      </c>
      <c r="V11" s="283" t="s">
        <v>52</v>
      </c>
      <c r="W11" s="282">
        <v>120</v>
      </c>
      <c r="X11" s="283" t="s">
        <v>46</v>
      </c>
      <c r="Y11" s="281">
        <v>780</v>
      </c>
      <c r="Z11" s="280">
        <v>93600</v>
      </c>
      <c r="AA11" s="278"/>
      <c r="AB11" s="280">
        <v>93600</v>
      </c>
      <c r="AC11" t="s">
        <v>97</v>
      </c>
    </row>
    <row r="12" spans="2:29" x14ac:dyDescent="0.25">
      <c r="B12" s="7">
        <v>45847</v>
      </c>
      <c r="C12" s="8">
        <v>601</v>
      </c>
      <c r="D12" s="9"/>
      <c r="E12" s="10">
        <v>15.4</v>
      </c>
      <c r="F12" s="33">
        <f t="shared" si="0"/>
        <v>9255.4</v>
      </c>
      <c r="G12" s="19"/>
      <c r="H12" s="16"/>
      <c r="I12" s="17"/>
      <c r="J12" s="18"/>
      <c r="P12" s="285">
        <v>45860</v>
      </c>
      <c r="Q12" s="17">
        <f t="shared" si="1"/>
        <v>9</v>
      </c>
      <c r="R12" s="222">
        <v>45869</v>
      </c>
      <c r="S12" s="17" t="s">
        <v>40</v>
      </c>
      <c r="T12" s="284">
        <v>237</v>
      </c>
      <c r="U12" s="283" t="s">
        <v>41</v>
      </c>
      <c r="V12" s="283" t="s">
        <v>73</v>
      </c>
      <c r="W12" s="282">
        <v>8</v>
      </c>
      <c r="X12" s="283" t="s">
        <v>46</v>
      </c>
      <c r="Y12" s="281">
        <v>643.56435999999997</v>
      </c>
      <c r="Z12" s="280">
        <v>5148.51</v>
      </c>
      <c r="AA12" s="278">
        <f>Z12/100*1</f>
        <v>51.485100000000003</v>
      </c>
      <c r="AB12" s="280">
        <f>Z12+AA12</f>
        <v>5199.9951000000001</v>
      </c>
      <c r="AC12" t="s">
        <v>97</v>
      </c>
    </row>
    <row r="13" spans="2:29" x14ac:dyDescent="0.25">
      <c r="B13" s="7">
        <v>45848</v>
      </c>
      <c r="C13" s="8">
        <v>651</v>
      </c>
      <c r="D13" s="9"/>
      <c r="E13" s="10">
        <v>15.4</v>
      </c>
      <c r="F13" s="33">
        <f t="shared" si="0"/>
        <v>10025.4</v>
      </c>
      <c r="G13" s="19"/>
      <c r="H13" s="16"/>
      <c r="I13" s="17"/>
      <c r="J13" s="18"/>
      <c r="P13" s="285">
        <v>45860</v>
      </c>
      <c r="Q13" s="17">
        <f t="shared" si="1"/>
        <v>9</v>
      </c>
      <c r="R13" s="222">
        <v>45869</v>
      </c>
      <c r="S13" s="17" t="s">
        <v>40</v>
      </c>
      <c r="T13" s="284">
        <v>237</v>
      </c>
      <c r="U13" s="283" t="s">
        <v>41</v>
      </c>
      <c r="V13" s="283" t="s">
        <v>102</v>
      </c>
      <c r="W13" s="279">
        <v>1000</v>
      </c>
      <c r="X13" s="283" t="s">
        <v>12</v>
      </c>
      <c r="Y13" s="281">
        <v>21</v>
      </c>
      <c r="Z13" s="280">
        <v>21000</v>
      </c>
      <c r="AA13" s="278"/>
      <c r="AB13" s="280">
        <v>21000</v>
      </c>
      <c r="AC13" t="s">
        <v>97</v>
      </c>
    </row>
    <row r="14" spans="2:29" x14ac:dyDescent="0.25">
      <c r="B14" s="7">
        <v>45849</v>
      </c>
      <c r="C14" s="8">
        <v>598</v>
      </c>
      <c r="D14" s="9"/>
      <c r="E14" s="10">
        <v>15.4</v>
      </c>
      <c r="F14" s="33">
        <f t="shared" si="0"/>
        <v>9209.2000000000007</v>
      </c>
      <c r="G14" s="19"/>
      <c r="H14" s="16"/>
      <c r="I14" s="17"/>
      <c r="J14" s="18"/>
      <c r="P14" s="301">
        <v>45878</v>
      </c>
      <c r="Q14" s="17">
        <f t="shared" si="1"/>
        <v>22</v>
      </c>
      <c r="R14" s="222">
        <v>45900</v>
      </c>
      <c r="S14" s="17" t="s">
        <v>40</v>
      </c>
      <c r="T14" s="300">
        <v>264</v>
      </c>
      <c r="U14" s="299" t="s">
        <v>41</v>
      </c>
      <c r="V14" s="299" t="s">
        <v>52</v>
      </c>
      <c r="W14" s="298">
        <v>100</v>
      </c>
      <c r="X14" s="299" t="s">
        <v>46</v>
      </c>
      <c r="Y14" s="297">
        <v>780</v>
      </c>
      <c r="Z14" s="296">
        <v>78000</v>
      </c>
      <c r="AA14" s="294"/>
      <c r="AB14" s="296">
        <v>78000</v>
      </c>
      <c r="AC14" t="s">
        <v>103</v>
      </c>
    </row>
    <row r="15" spans="2:29" x14ac:dyDescent="0.25">
      <c r="B15" s="7">
        <v>45850</v>
      </c>
      <c r="C15" s="8">
        <v>667.5</v>
      </c>
      <c r="D15" s="9"/>
      <c r="E15" s="10">
        <v>15.4</v>
      </c>
      <c r="F15" s="33">
        <f t="shared" si="0"/>
        <v>10279.5</v>
      </c>
      <c r="G15" s="19"/>
      <c r="H15" s="16"/>
      <c r="I15" s="17"/>
      <c r="J15" s="18"/>
      <c r="P15" s="301">
        <v>45878</v>
      </c>
      <c r="Q15" s="17">
        <f t="shared" si="1"/>
        <v>22</v>
      </c>
      <c r="R15" s="222">
        <v>45900</v>
      </c>
      <c r="S15" s="17" t="s">
        <v>40</v>
      </c>
      <c r="T15" s="300">
        <v>264</v>
      </c>
      <c r="U15" s="299" t="s">
        <v>41</v>
      </c>
      <c r="V15" s="299" t="s">
        <v>73</v>
      </c>
      <c r="W15" s="298">
        <v>30</v>
      </c>
      <c r="X15" s="299" t="s">
        <v>46</v>
      </c>
      <c r="Y15" s="297">
        <v>643.56435999999997</v>
      </c>
      <c r="Z15" s="296">
        <v>19306.93</v>
      </c>
      <c r="AA15" s="294">
        <f>Z15/100</f>
        <v>193.0693</v>
      </c>
      <c r="AB15" s="296">
        <f>AA15+Z15</f>
        <v>19499.999299999999</v>
      </c>
      <c r="AC15" t="s">
        <v>103</v>
      </c>
    </row>
    <row r="16" spans="2:29" x14ac:dyDescent="0.25">
      <c r="B16" s="7">
        <v>45851</v>
      </c>
      <c r="C16" s="8">
        <v>607</v>
      </c>
      <c r="D16" s="9"/>
      <c r="E16" s="10">
        <v>15.4</v>
      </c>
      <c r="F16" s="33">
        <f t="shared" si="0"/>
        <v>9347.8000000000011</v>
      </c>
      <c r="G16" s="19"/>
      <c r="H16" s="16"/>
      <c r="I16" s="17"/>
      <c r="J16" s="18"/>
      <c r="P16" s="301">
        <v>45878</v>
      </c>
      <c r="Q16" s="17">
        <f t="shared" si="1"/>
        <v>22</v>
      </c>
      <c r="R16" s="222">
        <v>45900</v>
      </c>
      <c r="S16" s="17" t="s">
        <v>40</v>
      </c>
      <c r="T16" s="300">
        <v>264</v>
      </c>
      <c r="U16" s="299" t="s">
        <v>41</v>
      </c>
      <c r="V16" s="299" t="s">
        <v>102</v>
      </c>
      <c r="W16" s="295">
        <v>500</v>
      </c>
      <c r="X16" s="299" t="s">
        <v>12</v>
      </c>
      <c r="Y16" s="297">
        <v>21</v>
      </c>
      <c r="Z16" s="296">
        <v>10500</v>
      </c>
      <c r="AA16" s="294"/>
      <c r="AB16" s="296">
        <v>10500</v>
      </c>
      <c r="AC16" t="s">
        <v>103</v>
      </c>
    </row>
    <row r="17" spans="2:28" x14ac:dyDescent="0.25">
      <c r="B17" s="7">
        <v>45852</v>
      </c>
      <c r="C17" s="8">
        <v>650</v>
      </c>
      <c r="D17" s="9"/>
      <c r="E17" s="10">
        <v>15.4</v>
      </c>
      <c r="F17" s="33">
        <f t="shared" si="0"/>
        <v>10010</v>
      </c>
      <c r="G17" s="19"/>
      <c r="H17" s="16"/>
      <c r="I17" s="17"/>
      <c r="J17" s="18"/>
      <c r="P17" s="269">
        <v>45887</v>
      </c>
      <c r="Q17" s="123"/>
      <c r="R17" s="125"/>
      <c r="S17" s="270"/>
      <c r="T17" s="271"/>
      <c r="U17" s="272"/>
      <c r="V17" s="272" t="s">
        <v>100</v>
      </c>
      <c r="W17" s="273"/>
      <c r="X17" s="272"/>
      <c r="Y17" s="274"/>
      <c r="Z17" s="275"/>
      <c r="AA17" s="275"/>
      <c r="AB17" s="275">
        <v>-50000</v>
      </c>
    </row>
    <row r="18" spans="2:28" x14ac:dyDescent="0.25">
      <c r="B18" s="7">
        <v>45853</v>
      </c>
      <c r="C18" s="8">
        <v>636</v>
      </c>
      <c r="D18" s="9"/>
      <c r="E18" s="10">
        <v>15.4</v>
      </c>
      <c r="F18" s="33">
        <f t="shared" si="0"/>
        <v>9794.4</v>
      </c>
      <c r="G18" s="19"/>
      <c r="H18" s="16"/>
      <c r="I18" s="17"/>
      <c r="J18" s="18"/>
      <c r="P18" s="269">
        <v>45887</v>
      </c>
      <c r="Q18" s="123"/>
      <c r="R18" s="125"/>
      <c r="S18" s="270"/>
      <c r="T18" s="271"/>
      <c r="U18" s="272"/>
      <c r="V18" s="272" t="s">
        <v>100</v>
      </c>
      <c r="W18" s="273"/>
      <c r="X18" s="272"/>
      <c r="Y18" s="274"/>
      <c r="Z18" s="275"/>
      <c r="AA18" s="275"/>
      <c r="AB18" s="275">
        <v>-50000</v>
      </c>
    </row>
    <row r="19" spans="2:28" x14ac:dyDescent="0.25">
      <c r="B19" s="7">
        <v>45854</v>
      </c>
      <c r="C19" s="8">
        <v>670</v>
      </c>
      <c r="D19" s="9"/>
      <c r="E19" s="10">
        <v>15.4</v>
      </c>
      <c r="F19" s="33">
        <f t="shared" si="0"/>
        <v>10318</v>
      </c>
      <c r="G19" s="19"/>
      <c r="H19" s="16"/>
      <c r="I19" s="17"/>
      <c r="J19" s="18"/>
      <c r="P19" s="269">
        <v>45887</v>
      </c>
      <c r="Q19" s="123"/>
      <c r="R19" s="125"/>
      <c r="S19" s="270"/>
      <c r="T19" s="271"/>
      <c r="U19" s="272"/>
      <c r="V19" s="272" t="s">
        <v>100</v>
      </c>
      <c r="W19" s="273"/>
      <c r="X19" s="272"/>
      <c r="Y19" s="274"/>
      <c r="Z19" s="275"/>
      <c r="AA19" s="275"/>
      <c r="AB19" s="275">
        <v>-30000</v>
      </c>
    </row>
    <row r="20" spans="2:28" x14ac:dyDescent="0.25">
      <c r="B20" s="7">
        <v>45855</v>
      </c>
      <c r="C20" s="8">
        <v>609</v>
      </c>
      <c r="D20" s="9"/>
      <c r="E20" s="10">
        <v>15.4</v>
      </c>
      <c r="F20" s="33">
        <f t="shared" si="0"/>
        <v>9378.6</v>
      </c>
      <c r="G20" s="19"/>
      <c r="H20" s="16"/>
      <c r="I20" s="17"/>
      <c r="J20" s="18"/>
    </row>
    <row r="21" spans="2:28" x14ac:dyDescent="0.25">
      <c r="B21" s="7">
        <v>45856</v>
      </c>
      <c r="C21" s="8">
        <v>643.5</v>
      </c>
      <c r="D21" s="9"/>
      <c r="E21" s="10">
        <v>15.4</v>
      </c>
      <c r="F21" s="33">
        <f t="shared" si="0"/>
        <v>9909.9</v>
      </c>
      <c r="G21" s="19"/>
      <c r="H21" s="16"/>
      <c r="I21" s="17"/>
      <c r="J21" s="18"/>
    </row>
    <row r="22" spans="2:28" x14ac:dyDescent="0.25">
      <c r="B22" s="7">
        <v>45857</v>
      </c>
      <c r="C22" s="8">
        <v>666.5</v>
      </c>
      <c r="D22" s="9"/>
      <c r="E22" s="10">
        <v>15.4</v>
      </c>
      <c r="F22" s="33">
        <f t="shared" si="0"/>
        <v>10264.1</v>
      </c>
      <c r="G22" s="19"/>
      <c r="H22" s="16"/>
      <c r="I22" s="17"/>
      <c r="J22" s="18"/>
    </row>
    <row r="23" spans="2:28" x14ac:dyDescent="0.25">
      <c r="B23" s="7">
        <v>45858</v>
      </c>
      <c r="C23" s="8">
        <v>647.5</v>
      </c>
      <c r="D23" s="9"/>
      <c r="E23" s="10">
        <v>15.4</v>
      </c>
      <c r="F23" s="33">
        <f t="shared" si="0"/>
        <v>9971.5</v>
      </c>
      <c r="G23" s="19"/>
      <c r="H23" s="16"/>
      <c r="I23" s="17"/>
      <c r="J23" s="18"/>
    </row>
    <row r="24" spans="2:28" x14ac:dyDescent="0.25">
      <c r="B24" s="7">
        <v>45859</v>
      </c>
      <c r="C24" s="8">
        <v>622.5</v>
      </c>
      <c r="D24" s="9"/>
      <c r="E24" s="10">
        <v>15.4</v>
      </c>
      <c r="F24" s="33">
        <f t="shared" si="0"/>
        <v>9586.5</v>
      </c>
      <c r="G24" s="19"/>
      <c r="H24" s="16"/>
      <c r="I24" s="17"/>
      <c r="J24" s="18"/>
    </row>
    <row r="25" spans="2:28" x14ac:dyDescent="0.25">
      <c r="B25" s="7">
        <v>45860</v>
      </c>
      <c r="C25" s="8">
        <v>626</v>
      </c>
      <c r="D25" s="9"/>
      <c r="E25" s="10">
        <v>15.4</v>
      </c>
      <c r="F25" s="33">
        <f t="shared" si="0"/>
        <v>9640.4</v>
      </c>
      <c r="G25" s="19"/>
      <c r="H25" s="16"/>
      <c r="I25" s="17"/>
      <c r="J25" s="18"/>
    </row>
    <row r="26" spans="2:28" x14ac:dyDescent="0.25">
      <c r="B26" s="7">
        <v>45861</v>
      </c>
      <c r="C26" s="8">
        <v>633</v>
      </c>
      <c r="D26" s="9"/>
      <c r="E26" s="10">
        <v>15.4</v>
      </c>
      <c r="F26" s="33">
        <f t="shared" si="0"/>
        <v>9748.2000000000007</v>
      </c>
      <c r="G26" s="19"/>
      <c r="H26" s="16"/>
      <c r="I26" s="17"/>
      <c r="J26" s="18"/>
    </row>
    <row r="27" spans="2:28" x14ac:dyDescent="0.25">
      <c r="B27" s="7">
        <v>45862</v>
      </c>
      <c r="C27" s="8">
        <v>620.5</v>
      </c>
      <c r="D27" s="9"/>
      <c r="E27" s="10">
        <v>15.4</v>
      </c>
      <c r="F27" s="33">
        <f t="shared" si="0"/>
        <v>9555.7000000000007</v>
      </c>
      <c r="G27" s="19"/>
      <c r="H27" s="16"/>
      <c r="I27" s="17"/>
      <c r="J27" s="18"/>
    </row>
    <row r="28" spans="2:28" x14ac:dyDescent="0.25">
      <c r="B28" s="7">
        <v>45863</v>
      </c>
      <c r="C28" s="8">
        <v>618.5</v>
      </c>
      <c r="D28" s="9"/>
      <c r="E28" s="10">
        <v>15.4</v>
      </c>
      <c r="F28" s="33">
        <f t="shared" si="0"/>
        <v>9524.9</v>
      </c>
      <c r="G28" s="19"/>
      <c r="H28" s="16"/>
      <c r="I28" s="17"/>
      <c r="J28" s="18"/>
      <c r="P28" s="303"/>
      <c r="Q28" s="304"/>
      <c r="R28" s="305"/>
      <c r="S28" s="305"/>
      <c r="T28" s="308"/>
      <c r="U28" s="305"/>
      <c r="V28" s="306"/>
      <c r="W28" s="307"/>
      <c r="X28" s="302"/>
      <c r="Y28" s="307"/>
    </row>
    <row r="29" spans="2:28" x14ac:dyDescent="0.25">
      <c r="B29" s="7">
        <v>45864</v>
      </c>
      <c r="C29" s="8">
        <v>699.5</v>
      </c>
      <c r="D29" s="9"/>
      <c r="E29" s="10">
        <v>15.4</v>
      </c>
      <c r="F29" s="33">
        <f t="shared" si="0"/>
        <v>10772.300000000001</v>
      </c>
      <c r="G29" s="19"/>
      <c r="H29" s="16"/>
      <c r="I29" s="17"/>
      <c r="J29" s="18"/>
      <c r="P29" s="303"/>
      <c r="Q29" s="304"/>
      <c r="R29" s="305"/>
      <c r="S29" s="305"/>
      <c r="T29" s="308"/>
      <c r="U29" s="305"/>
      <c r="V29" s="306"/>
      <c r="W29" s="307"/>
      <c r="X29" s="302"/>
      <c r="Y29" s="307"/>
    </row>
    <row r="30" spans="2:28" x14ac:dyDescent="0.25">
      <c r="B30" s="7">
        <v>45865</v>
      </c>
      <c r="C30" s="8">
        <v>667</v>
      </c>
      <c r="D30" s="9"/>
      <c r="E30" s="10">
        <v>15.4</v>
      </c>
      <c r="F30" s="33">
        <f t="shared" si="0"/>
        <v>10271.800000000001</v>
      </c>
      <c r="G30" s="19"/>
      <c r="H30" s="16"/>
      <c r="I30" s="17"/>
      <c r="J30" s="18"/>
      <c r="P30" s="303"/>
      <c r="Q30" s="304"/>
      <c r="R30" s="305"/>
      <c r="S30" s="305"/>
      <c r="T30" s="309"/>
      <c r="U30" s="305"/>
      <c r="V30" s="306"/>
      <c r="W30" s="307"/>
      <c r="X30" s="302"/>
      <c r="Y30" s="307"/>
    </row>
    <row r="31" spans="2:28" x14ac:dyDescent="0.25">
      <c r="B31" s="7">
        <v>45866</v>
      </c>
      <c r="C31" s="8">
        <v>619</v>
      </c>
      <c r="D31" s="9"/>
      <c r="E31" s="10">
        <v>15.4</v>
      </c>
      <c r="F31" s="33">
        <f t="shared" si="0"/>
        <v>9532.6</v>
      </c>
      <c r="G31" s="19"/>
      <c r="H31" s="16"/>
      <c r="I31" s="17"/>
      <c r="J31" s="18"/>
    </row>
    <row r="32" spans="2:28" x14ac:dyDescent="0.25">
      <c r="B32" s="7">
        <v>45867</v>
      </c>
      <c r="C32" s="8">
        <v>571.5</v>
      </c>
      <c r="D32" s="9"/>
      <c r="E32" s="10">
        <v>15.4</v>
      </c>
      <c r="F32" s="33">
        <f t="shared" si="0"/>
        <v>8801.1</v>
      </c>
      <c r="G32" s="19"/>
      <c r="H32" s="16"/>
      <c r="I32" s="17"/>
      <c r="J32" s="18"/>
    </row>
    <row r="33" spans="2:12" x14ac:dyDescent="0.25">
      <c r="B33" s="7">
        <v>45868</v>
      </c>
      <c r="C33" s="8">
        <v>612</v>
      </c>
      <c r="D33" s="9"/>
      <c r="E33" s="10">
        <v>15.4</v>
      </c>
      <c r="F33" s="33">
        <f t="shared" si="0"/>
        <v>9424.8000000000011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574</v>
      </c>
      <c r="D34" s="36"/>
      <c r="E34" s="37">
        <v>15.4</v>
      </c>
      <c r="F34" s="38">
        <f t="shared" si="0"/>
        <v>8839.6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19938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307045.20068999985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307045.1999999999</v>
      </c>
      <c r="L36" s="31">
        <f>J36-J4-J5-J6</f>
        <v>297536.0141519999</v>
      </c>
    </row>
    <row r="37" spans="2:12" x14ac:dyDescent="0.25">
      <c r="B37" s="26" t="s">
        <v>14</v>
      </c>
      <c r="C37" s="30">
        <f>C35</f>
        <v>19938</v>
      </c>
      <c r="D37" s="9">
        <f>D35/1.03</f>
        <v>0</v>
      </c>
      <c r="E37" s="10"/>
      <c r="F37" s="33">
        <f>SUM(F4:F36)</f>
        <v>307045.1999999999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-6.8999995710328221E-4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Q26" sqref="Q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334329.99440000003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7">
        <v>45768</v>
      </c>
      <c r="Q3" s="13">
        <f>R3-P3</f>
        <v>40</v>
      </c>
      <c r="R3" s="276">
        <v>45808</v>
      </c>
      <c r="S3" s="204" t="s">
        <v>40</v>
      </c>
      <c r="T3" s="149">
        <v>116</v>
      </c>
      <c r="U3" s="148" t="s">
        <v>41</v>
      </c>
      <c r="V3" s="148" t="s">
        <v>52</v>
      </c>
      <c r="W3" s="150">
        <v>165</v>
      </c>
      <c r="X3" s="148" t="s">
        <v>46</v>
      </c>
      <c r="Y3" s="151">
        <v>760</v>
      </c>
      <c r="Z3" s="152">
        <v>125400</v>
      </c>
      <c r="AA3" s="152"/>
      <c r="AB3" s="152">
        <v>125400</v>
      </c>
      <c r="AC3" s="246" t="s">
        <v>95</v>
      </c>
    </row>
    <row r="4" spans="2:29" x14ac:dyDescent="0.25">
      <c r="B4" s="7">
        <v>45870</v>
      </c>
      <c r="C4" s="8">
        <v>560</v>
      </c>
      <c r="D4" s="9"/>
      <c r="E4" s="10">
        <v>17</v>
      </c>
      <c r="F4" s="33">
        <f>E4*C4</f>
        <v>9520</v>
      </c>
      <c r="G4" s="11"/>
      <c r="H4" s="12" t="s">
        <v>6</v>
      </c>
      <c r="I4" s="13">
        <v>0.01</v>
      </c>
      <c r="J4" s="14">
        <f>(F36+F37)*I4</f>
        <v>2814.01</v>
      </c>
      <c r="P4" s="269">
        <v>45854</v>
      </c>
      <c r="Q4" s="123"/>
      <c r="R4" s="125"/>
      <c r="S4" s="270"/>
      <c r="T4" s="271"/>
      <c r="U4" s="272"/>
      <c r="V4" s="272" t="s">
        <v>100</v>
      </c>
      <c r="W4" s="273"/>
      <c r="X4" s="272"/>
      <c r="Y4" s="274"/>
      <c r="Z4" s="275"/>
      <c r="AA4" s="275"/>
      <c r="AB4" s="275">
        <v>-50000</v>
      </c>
      <c r="AC4" s="246"/>
    </row>
    <row r="5" spans="2:29" x14ac:dyDescent="0.25">
      <c r="B5" s="7">
        <v>45871</v>
      </c>
      <c r="C5" s="8">
        <v>577</v>
      </c>
      <c r="D5" s="9"/>
      <c r="E5" s="10">
        <v>17</v>
      </c>
      <c r="F5" s="33">
        <f t="shared" ref="F5:F34" si="0">E5*C5</f>
        <v>9809</v>
      </c>
      <c r="G5" s="11"/>
      <c r="H5" s="12" t="s">
        <v>7</v>
      </c>
      <c r="I5" s="13">
        <v>1E-3</v>
      </c>
      <c r="J5" s="14">
        <f>(F36+F37-J4-J6)*I5</f>
        <v>273.15760999999998</v>
      </c>
      <c r="P5" s="269">
        <v>45854</v>
      </c>
      <c r="Q5" s="123"/>
      <c r="R5" s="125"/>
      <c r="S5" s="270"/>
      <c r="T5" s="271"/>
      <c r="U5" s="272"/>
      <c r="V5" s="272" t="s">
        <v>100</v>
      </c>
      <c r="W5" s="273"/>
      <c r="X5" s="272"/>
      <c r="Y5" s="274"/>
      <c r="Z5" s="275"/>
      <c r="AA5" s="275"/>
      <c r="AB5" s="275">
        <v>-30000</v>
      </c>
      <c r="AC5" s="246"/>
    </row>
    <row r="6" spans="2:29" x14ac:dyDescent="0.25">
      <c r="B6" s="7">
        <v>45872</v>
      </c>
      <c r="C6" s="8">
        <v>625</v>
      </c>
      <c r="D6" s="9"/>
      <c r="E6" s="10">
        <v>17</v>
      </c>
      <c r="F6" s="33">
        <f t="shared" si="0"/>
        <v>10625</v>
      </c>
      <c r="G6" s="11"/>
      <c r="H6" s="12" t="s">
        <v>8</v>
      </c>
      <c r="I6" s="13"/>
      <c r="J6" s="317">
        <v>5429.38</v>
      </c>
      <c r="P6" s="269">
        <v>45854</v>
      </c>
      <c r="Q6" s="123"/>
      <c r="R6" s="125"/>
      <c r="S6" s="270"/>
      <c r="T6" s="271"/>
      <c r="U6" s="272"/>
      <c r="V6" s="272" t="s">
        <v>100</v>
      </c>
      <c r="W6" s="273"/>
      <c r="X6" s="272"/>
      <c r="Y6" s="274"/>
      <c r="Z6" s="275"/>
      <c r="AA6" s="275"/>
      <c r="AB6" s="275">
        <v>-30000</v>
      </c>
      <c r="AC6" s="246"/>
    </row>
    <row r="7" spans="2:29" x14ac:dyDescent="0.25">
      <c r="B7" s="7">
        <v>45873</v>
      </c>
      <c r="C7" s="8">
        <v>600</v>
      </c>
      <c r="D7" s="9"/>
      <c r="E7" s="10">
        <v>17</v>
      </c>
      <c r="F7" s="33">
        <f t="shared" si="0"/>
        <v>10200</v>
      </c>
      <c r="G7" s="11"/>
      <c r="H7" s="12" t="s">
        <v>9</v>
      </c>
      <c r="I7" s="13"/>
      <c r="J7" s="14">
        <f>'TEMMUZ 2025'!J39*-1</f>
        <v>6.8999995710328221E-4</v>
      </c>
      <c r="P7" s="269">
        <v>45854</v>
      </c>
      <c r="Q7" s="123"/>
      <c r="R7" s="125"/>
      <c r="S7" s="270"/>
      <c r="T7" s="271"/>
      <c r="U7" s="272"/>
      <c r="V7" s="272" t="s">
        <v>101</v>
      </c>
      <c r="W7" s="273"/>
      <c r="X7" s="272"/>
      <c r="Y7" s="274"/>
      <c r="Z7" s="275"/>
      <c r="AA7" s="275"/>
      <c r="AB7" s="275">
        <v>-30000</v>
      </c>
      <c r="AC7" s="246"/>
    </row>
    <row r="8" spans="2:29" x14ac:dyDescent="0.25">
      <c r="B8" s="7">
        <v>45874</v>
      </c>
      <c r="C8" s="8">
        <v>563.5</v>
      </c>
      <c r="D8" s="9"/>
      <c r="E8" s="10">
        <v>17</v>
      </c>
      <c r="F8" s="33">
        <f t="shared" si="0"/>
        <v>9579.5</v>
      </c>
      <c r="G8" s="15"/>
      <c r="H8" s="16"/>
      <c r="I8" s="17"/>
      <c r="J8" s="18"/>
      <c r="P8" s="231">
        <v>45790</v>
      </c>
      <c r="Q8" s="17">
        <f t="shared" ref="Q8:Q16" si="1">R8-P8</f>
        <v>48</v>
      </c>
      <c r="R8" s="222">
        <v>45838</v>
      </c>
      <c r="S8" s="17" t="s">
        <v>40</v>
      </c>
      <c r="T8" s="230">
        <v>145</v>
      </c>
      <c r="U8" s="229" t="s">
        <v>41</v>
      </c>
      <c r="V8" s="229" t="s">
        <v>52</v>
      </c>
      <c r="W8" s="228">
        <v>170</v>
      </c>
      <c r="X8" s="229" t="s">
        <v>46</v>
      </c>
      <c r="Y8" s="227">
        <v>789</v>
      </c>
      <c r="Z8" s="226">
        <v>134130</v>
      </c>
      <c r="AA8" s="225"/>
      <c r="AB8" s="226">
        <v>134130</v>
      </c>
      <c r="AC8" t="s">
        <v>96</v>
      </c>
    </row>
    <row r="9" spans="2:29" x14ac:dyDescent="0.25">
      <c r="B9" s="7">
        <v>45875</v>
      </c>
      <c r="C9" s="8">
        <v>612.5</v>
      </c>
      <c r="D9" s="9"/>
      <c r="E9" s="10">
        <v>17</v>
      </c>
      <c r="F9" s="33">
        <f t="shared" si="0"/>
        <v>10412.5</v>
      </c>
      <c r="G9" s="15" t="s">
        <v>107</v>
      </c>
      <c r="H9" s="16"/>
      <c r="I9" s="17"/>
      <c r="J9" s="18">
        <v>1992.5</v>
      </c>
      <c r="P9" s="245">
        <v>45805</v>
      </c>
      <c r="Q9" s="17">
        <f t="shared" si="1"/>
        <v>33</v>
      </c>
      <c r="R9" s="222">
        <v>45838</v>
      </c>
      <c r="S9" s="17" t="s">
        <v>40</v>
      </c>
      <c r="T9" s="244">
        <v>170</v>
      </c>
      <c r="U9" s="243" t="s">
        <v>41</v>
      </c>
      <c r="V9" s="243" t="s">
        <v>52</v>
      </c>
      <c r="W9" s="242">
        <v>50</v>
      </c>
      <c r="X9" s="243" t="s">
        <v>46</v>
      </c>
      <c r="Y9" s="241">
        <v>780</v>
      </c>
      <c r="Z9" s="240">
        <v>39000</v>
      </c>
      <c r="AA9" s="239"/>
      <c r="AB9" s="240">
        <v>39000</v>
      </c>
      <c r="AC9" t="s">
        <v>96</v>
      </c>
    </row>
    <row r="10" spans="2:29" x14ac:dyDescent="0.25">
      <c r="B10" s="7">
        <v>45876</v>
      </c>
      <c r="C10" s="8">
        <v>544</v>
      </c>
      <c r="D10" s="9"/>
      <c r="E10" s="10">
        <v>17</v>
      </c>
      <c r="F10" s="33">
        <f t="shared" si="0"/>
        <v>9248</v>
      </c>
      <c r="G10" s="15"/>
      <c r="H10" s="16"/>
      <c r="I10" s="17"/>
      <c r="J10" s="18"/>
      <c r="P10" s="261">
        <v>45829</v>
      </c>
      <c r="Q10" s="17">
        <f t="shared" si="1"/>
        <v>50</v>
      </c>
      <c r="R10" s="222">
        <v>45879</v>
      </c>
      <c r="S10" s="17" t="s">
        <v>40</v>
      </c>
      <c r="T10" s="260">
        <v>198</v>
      </c>
      <c r="U10" s="259" t="s">
        <v>41</v>
      </c>
      <c r="V10" s="259" t="s">
        <v>52</v>
      </c>
      <c r="W10" s="258">
        <v>100</v>
      </c>
      <c r="X10" s="259" t="s">
        <v>46</v>
      </c>
      <c r="Y10" s="257">
        <v>780</v>
      </c>
      <c r="Z10" s="255">
        <v>78000</v>
      </c>
      <c r="AA10" s="256"/>
      <c r="AB10" s="255">
        <v>78000</v>
      </c>
      <c r="AC10" t="s">
        <v>97</v>
      </c>
    </row>
    <row r="11" spans="2:29" x14ac:dyDescent="0.25">
      <c r="B11" s="7">
        <v>45877</v>
      </c>
      <c r="C11" s="8">
        <v>641.5</v>
      </c>
      <c r="D11" s="9"/>
      <c r="E11" s="10">
        <v>17</v>
      </c>
      <c r="F11" s="33">
        <f t="shared" si="0"/>
        <v>10905.5</v>
      </c>
      <c r="G11" s="15">
        <v>45900</v>
      </c>
      <c r="H11" s="16" t="s">
        <v>108</v>
      </c>
      <c r="I11" s="17"/>
      <c r="J11" s="18">
        <v>10102.32</v>
      </c>
      <c r="P11" s="285">
        <v>45860</v>
      </c>
      <c r="Q11" s="17">
        <f t="shared" si="1"/>
        <v>9</v>
      </c>
      <c r="R11" s="222">
        <v>45869</v>
      </c>
      <c r="S11" s="17" t="s">
        <v>40</v>
      </c>
      <c r="T11" s="284">
        <v>237</v>
      </c>
      <c r="U11" s="283" t="s">
        <v>41</v>
      </c>
      <c r="V11" s="283" t="s">
        <v>52</v>
      </c>
      <c r="W11" s="282">
        <v>120</v>
      </c>
      <c r="X11" s="283" t="s">
        <v>46</v>
      </c>
      <c r="Y11" s="281">
        <v>780</v>
      </c>
      <c r="Z11" s="280">
        <v>93600</v>
      </c>
      <c r="AA11" s="278"/>
      <c r="AB11" s="280">
        <v>93600</v>
      </c>
      <c r="AC11" t="s">
        <v>97</v>
      </c>
    </row>
    <row r="12" spans="2:29" x14ac:dyDescent="0.25">
      <c r="B12" s="7">
        <v>45878</v>
      </c>
      <c r="C12" s="8">
        <v>622</v>
      </c>
      <c r="D12" s="9"/>
      <c r="E12" s="10">
        <v>17</v>
      </c>
      <c r="F12" s="33">
        <f t="shared" si="0"/>
        <v>10574</v>
      </c>
      <c r="G12" s="15">
        <v>45932</v>
      </c>
      <c r="H12" s="16" t="s">
        <v>93</v>
      </c>
      <c r="I12" s="17"/>
      <c r="J12" s="318">
        <v>260898.77931000004</v>
      </c>
      <c r="P12" s="285">
        <v>45860</v>
      </c>
      <c r="Q12" s="17">
        <f t="shared" si="1"/>
        <v>9</v>
      </c>
      <c r="R12" s="222">
        <v>45869</v>
      </c>
      <c r="S12" s="17" t="s">
        <v>40</v>
      </c>
      <c r="T12" s="284">
        <v>237</v>
      </c>
      <c r="U12" s="283" t="s">
        <v>41</v>
      </c>
      <c r="V12" s="283" t="s">
        <v>73</v>
      </c>
      <c r="W12" s="282">
        <v>8</v>
      </c>
      <c r="X12" s="283" t="s">
        <v>46</v>
      </c>
      <c r="Y12" s="281">
        <v>643.56435999999997</v>
      </c>
      <c r="Z12" s="280">
        <v>5148.51</v>
      </c>
      <c r="AA12" s="278">
        <f>Z12/100*1</f>
        <v>51.485100000000003</v>
      </c>
      <c r="AB12" s="280">
        <f>Z12+AA12</f>
        <v>5199.9951000000001</v>
      </c>
      <c r="AC12" t="s">
        <v>97</v>
      </c>
    </row>
    <row r="13" spans="2:29" x14ac:dyDescent="0.25">
      <c r="B13" s="7">
        <v>45879</v>
      </c>
      <c r="C13" s="8">
        <v>619</v>
      </c>
      <c r="D13" s="9"/>
      <c r="E13" s="10">
        <v>17</v>
      </c>
      <c r="F13" s="33">
        <f t="shared" si="0"/>
        <v>10523</v>
      </c>
      <c r="G13" s="19"/>
      <c r="H13" s="16"/>
      <c r="I13" s="17"/>
      <c r="J13" s="18"/>
      <c r="P13" s="285">
        <v>45860</v>
      </c>
      <c r="Q13" s="17">
        <f t="shared" si="1"/>
        <v>9</v>
      </c>
      <c r="R13" s="222">
        <v>45869</v>
      </c>
      <c r="S13" s="17" t="s">
        <v>40</v>
      </c>
      <c r="T13" s="284">
        <v>237</v>
      </c>
      <c r="U13" s="283" t="s">
        <v>41</v>
      </c>
      <c r="V13" s="283" t="s">
        <v>102</v>
      </c>
      <c r="W13" s="279">
        <v>1000</v>
      </c>
      <c r="X13" s="283" t="s">
        <v>12</v>
      </c>
      <c r="Y13" s="281">
        <v>21</v>
      </c>
      <c r="Z13" s="280">
        <v>21000</v>
      </c>
      <c r="AA13" s="278"/>
      <c r="AB13" s="280">
        <v>21000</v>
      </c>
      <c r="AC13" t="s">
        <v>97</v>
      </c>
    </row>
    <row r="14" spans="2:29" x14ac:dyDescent="0.25">
      <c r="B14" s="7">
        <v>45880</v>
      </c>
      <c r="C14" s="8">
        <v>601.5</v>
      </c>
      <c r="D14" s="9"/>
      <c r="E14" s="10">
        <v>17</v>
      </c>
      <c r="F14" s="33">
        <f t="shared" si="0"/>
        <v>10225.5</v>
      </c>
      <c r="G14" s="19"/>
      <c r="H14" s="16"/>
      <c r="I14" s="17"/>
      <c r="J14" s="18"/>
      <c r="P14" s="301">
        <v>45878</v>
      </c>
      <c r="Q14" s="17">
        <f t="shared" si="1"/>
        <v>22</v>
      </c>
      <c r="R14" s="222">
        <v>45900</v>
      </c>
      <c r="S14" s="17" t="s">
        <v>40</v>
      </c>
      <c r="T14" s="300">
        <v>264</v>
      </c>
      <c r="U14" s="299" t="s">
        <v>41</v>
      </c>
      <c r="V14" s="299" t="s">
        <v>52</v>
      </c>
      <c r="W14" s="298">
        <v>100</v>
      </c>
      <c r="X14" s="299" t="s">
        <v>46</v>
      </c>
      <c r="Y14" s="297">
        <v>780</v>
      </c>
      <c r="Z14" s="296">
        <v>78000</v>
      </c>
      <c r="AA14" s="294"/>
      <c r="AB14" s="296">
        <v>78000</v>
      </c>
      <c r="AC14" t="s">
        <v>103</v>
      </c>
    </row>
    <row r="15" spans="2:29" x14ac:dyDescent="0.25">
      <c r="B15" s="7">
        <v>45881</v>
      </c>
      <c r="C15" s="8">
        <v>637</v>
      </c>
      <c r="D15" s="9"/>
      <c r="E15" s="10">
        <v>17</v>
      </c>
      <c r="F15" s="33">
        <f t="shared" si="0"/>
        <v>10829</v>
      </c>
      <c r="G15" s="19"/>
      <c r="H15" s="16"/>
      <c r="I15" s="17"/>
      <c r="J15" s="18"/>
      <c r="P15" s="301">
        <v>45878</v>
      </c>
      <c r="Q15" s="17">
        <f t="shared" si="1"/>
        <v>22</v>
      </c>
      <c r="R15" s="222">
        <v>45900</v>
      </c>
      <c r="S15" s="17" t="s">
        <v>40</v>
      </c>
      <c r="T15" s="300">
        <v>264</v>
      </c>
      <c r="U15" s="299" t="s">
        <v>41</v>
      </c>
      <c r="V15" s="299" t="s">
        <v>73</v>
      </c>
      <c r="W15" s="298">
        <v>30</v>
      </c>
      <c r="X15" s="299" t="s">
        <v>46</v>
      </c>
      <c r="Y15" s="297">
        <v>643.56435999999997</v>
      </c>
      <c r="Z15" s="296">
        <v>19306.93</v>
      </c>
      <c r="AA15" s="294">
        <f>Z15/100</f>
        <v>193.0693</v>
      </c>
      <c r="AB15" s="296">
        <f>AA15+Z15</f>
        <v>19499.999299999999</v>
      </c>
      <c r="AC15" t="s">
        <v>103</v>
      </c>
    </row>
    <row r="16" spans="2:29" x14ac:dyDescent="0.25">
      <c r="B16" s="7">
        <v>45882</v>
      </c>
      <c r="C16" s="8">
        <v>666.5</v>
      </c>
      <c r="D16" s="9"/>
      <c r="E16" s="10">
        <v>17</v>
      </c>
      <c r="F16" s="33">
        <f t="shared" si="0"/>
        <v>11330.5</v>
      </c>
      <c r="G16" s="19"/>
      <c r="H16" s="16"/>
      <c r="I16" s="17"/>
      <c r="J16" s="18"/>
      <c r="P16" s="301">
        <v>45878</v>
      </c>
      <c r="Q16" s="17">
        <f t="shared" si="1"/>
        <v>22</v>
      </c>
      <c r="R16" s="222">
        <v>45900</v>
      </c>
      <c r="S16" s="17" t="s">
        <v>40</v>
      </c>
      <c r="T16" s="300">
        <v>264</v>
      </c>
      <c r="U16" s="299" t="s">
        <v>41</v>
      </c>
      <c r="V16" s="299" t="s">
        <v>102</v>
      </c>
      <c r="W16" s="295">
        <v>500</v>
      </c>
      <c r="X16" s="299" t="s">
        <v>12</v>
      </c>
      <c r="Y16" s="297">
        <v>21</v>
      </c>
      <c r="Z16" s="296">
        <v>10500</v>
      </c>
      <c r="AA16" s="294"/>
      <c r="AB16" s="296">
        <v>10500</v>
      </c>
      <c r="AC16" t="s">
        <v>103</v>
      </c>
    </row>
    <row r="17" spans="2:28" x14ac:dyDescent="0.25">
      <c r="B17" s="7">
        <v>45883</v>
      </c>
      <c r="C17" s="8">
        <v>633.5</v>
      </c>
      <c r="D17" s="9"/>
      <c r="E17" s="10">
        <v>17</v>
      </c>
      <c r="F17" s="33">
        <f t="shared" si="0"/>
        <v>10769.5</v>
      </c>
      <c r="G17" s="19"/>
      <c r="H17" s="16"/>
      <c r="I17" s="17"/>
      <c r="J17" s="18"/>
      <c r="P17" s="269">
        <v>45887</v>
      </c>
      <c r="Q17" s="123"/>
      <c r="R17" s="125"/>
      <c r="S17" s="270"/>
      <c r="T17" s="271"/>
      <c r="U17" s="272"/>
      <c r="V17" s="272" t="s">
        <v>100</v>
      </c>
      <c r="W17" s="273"/>
      <c r="X17" s="272"/>
      <c r="Y17" s="274"/>
      <c r="Z17" s="275"/>
      <c r="AA17" s="275"/>
      <c r="AB17" s="275">
        <v>-50000</v>
      </c>
    </row>
    <row r="18" spans="2:28" x14ac:dyDescent="0.25">
      <c r="B18" s="7">
        <v>45884</v>
      </c>
      <c r="C18" s="8">
        <v>631</v>
      </c>
      <c r="D18" s="9"/>
      <c r="E18" s="10">
        <v>17</v>
      </c>
      <c r="F18" s="33">
        <f t="shared" si="0"/>
        <v>10727</v>
      </c>
      <c r="G18" s="19"/>
      <c r="H18" s="16"/>
      <c r="I18" s="17"/>
      <c r="J18" s="18"/>
      <c r="P18" s="269">
        <v>45887</v>
      </c>
      <c r="Q18" s="123"/>
      <c r="R18" s="125"/>
      <c r="S18" s="270"/>
      <c r="T18" s="271"/>
      <c r="U18" s="272"/>
      <c r="V18" s="272" t="s">
        <v>100</v>
      </c>
      <c r="W18" s="273"/>
      <c r="X18" s="272"/>
      <c r="Y18" s="274"/>
      <c r="Z18" s="275"/>
      <c r="AA18" s="275"/>
      <c r="AB18" s="275">
        <v>-50000</v>
      </c>
    </row>
    <row r="19" spans="2:28" x14ac:dyDescent="0.25">
      <c r="B19" s="7">
        <v>45885</v>
      </c>
      <c r="C19" s="8">
        <v>607.5</v>
      </c>
      <c r="D19" s="9"/>
      <c r="E19" s="10">
        <v>17</v>
      </c>
      <c r="F19" s="33">
        <f t="shared" si="0"/>
        <v>10327.5</v>
      </c>
      <c r="G19" s="19"/>
      <c r="H19" s="16"/>
      <c r="I19" s="17"/>
      <c r="J19" s="18"/>
      <c r="P19" s="269">
        <v>45887</v>
      </c>
      <c r="Q19" s="123"/>
      <c r="R19" s="125"/>
      <c r="S19" s="270"/>
      <c r="T19" s="271"/>
      <c r="U19" s="272"/>
      <c r="V19" s="272" t="s">
        <v>100</v>
      </c>
      <c r="W19" s="273"/>
      <c r="X19" s="272"/>
      <c r="Y19" s="274"/>
      <c r="Z19" s="275"/>
      <c r="AA19" s="275"/>
      <c r="AB19" s="275">
        <v>-30000</v>
      </c>
    </row>
    <row r="20" spans="2:28" x14ac:dyDescent="0.25">
      <c r="B20" s="7">
        <v>45886</v>
      </c>
      <c r="C20" s="8">
        <v>581.5</v>
      </c>
      <c r="D20" s="9"/>
      <c r="E20" s="10">
        <v>17</v>
      </c>
      <c r="F20" s="33">
        <f t="shared" si="0"/>
        <v>9885.5</v>
      </c>
      <c r="G20" s="19"/>
      <c r="H20" s="16"/>
      <c r="I20" s="17"/>
      <c r="J20" s="18"/>
    </row>
    <row r="21" spans="2:28" x14ac:dyDescent="0.25">
      <c r="B21" s="7">
        <v>45887</v>
      </c>
      <c r="C21" s="8">
        <v>491</v>
      </c>
      <c r="D21" s="9"/>
      <c r="E21" s="10">
        <v>17</v>
      </c>
      <c r="F21" s="33">
        <f t="shared" si="0"/>
        <v>8347</v>
      </c>
      <c r="G21" s="19"/>
      <c r="H21" s="16"/>
      <c r="I21" s="17"/>
      <c r="J21" s="18"/>
    </row>
    <row r="22" spans="2:28" x14ac:dyDescent="0.25">
      <c r="B22" s="7">
        <v>45888</v>
      </c>
      <c r="C22" s="8">
        <v>398.5</v>
      </c>
      <c r="D22" s="9"/>
      <c r="E22" s="10">
        <v>17</v>
      </c>
      <c r="F22" s="33">
        <f t="shared" si="0"/>
        <v>6774.5</v>
      </c>
      <c r="G22" s="19"/>
      <c r="H22" s="16"/>
      <c r="I22" s="17"/>
      <c r="J22" s="18"/>
    </row>
    <row r="23" spans="2:28" x14ac:dyDescent="0.25">
      <c r="B23" s="7">
        <v>45889</v>
      </c>
      <c r="C23" s="8">
        <v>358.5</v>
      </c>
      <c r="D23" s="9"/>
      <c r="E23" s="10">
        <v>17</v>
      </c>
      <c r="F23" s="33">
        <f t="shared" si="0"/>
        <v>6094.5</v>
      </c>
      <c r="G23" s="19"/>
      <c r="H23" s="16"/>
      <c r="I23" s="17"/>
      <c r="J23" s="18"/>
    </row>
    <row r="24" spans="2:28" x14ac:dyDescent="0.25">
      <c r="B24" s="7">
        <v>45890</v>
      </c>
      <c r="C24" s="8">
        <v>422.5</v>
      </c>
      <c r="D24" s="9"/>
      <c r="E24" s="10">
        <v>17</v>
      </c>
      <c r="F24" s="33">
        <f t="shared" si="0"/>
        <v>7182.5</v>
      </c>
      <c r="G24" s="19"/>
      <c r="H24" s="16"/>
      <c r="I24" s="17"/>
      <c r="J24" s="18"/>
    </row>
    <row r="25" spans="2:28" x14ac:dyDescent="0.25">
      <c r="B25" s="7">
        <v>45891</v>
      </c>
      <c r="C25" s="8">
        <v>427</v>
      </c>
      <c r="D25" s="9"/>
      <c r="E25" s="10">
        <v>17</v>
      </c>
      <c r="F25" s="33">
        <f t="shared" si="0"/>
        <v>7259</v>
      </c>
      <c r="G25" s="19"/>
      <c r="H25" s="16"/>
      <c r="I25" s="17"/>
      <c r="J25" s="18"/>
    </row>
    <row r="26" spans="2:28" x14ac:dyDescent="0.25">
      <c r="B26" s="7">
        <v>45892</v>
      </c>
      <c r="C26" s="8">
        <v>423.5</v>
      </c>
      <c r="D26" s="9"/>
      <c r="E26" s="10">
        <v>17</v>
      </c>
      <c r="F26" s="33">
        <f t="shared" si="0"/>
        <v>7199.5</v>
      </c>
      <c r="G26" s="19"/>
      <c r="H26" s="16"/>
      <c r="I26" s="17"/>
      <c r="J26" s="18"/>
    </row>
    <row r="27" spans="2:28" x14ac:dyDescent="0.25">
      <c r="B27" s="7">
        <v>45893</v>
      </c>
      <c r="C27" s="8">
        <v>415.5</v>
      </c>
      <c r="D27" s="9"/>
      <c r="E27" s="10">
        <v>17</v>
      </c>
      <c r="F27" s="33">
        <f t="shared" si="0"/>
        <v>7063.5</v>
      </c>
      <c r="G27" s="19"/>
      <c r="H27" s="16"/>
      <c r="I27" s="17"/>
      <c r="J27" s="18"/>
    </row>
    <row r="28" spans="2:28" x14ac:dyDescent="0.25">
      <c r="B28" s="7">
        <v>45894</v>
      </c>
      <c r="C28" s="8">
        <v>437.5</v>
      </c>
      <c r="D28" s="9"/>
      <c r="E28" s="10">
        <v>17</v>
      </c>
      <c r="F28" s="33">
        <f t="shared" si="0"/>
        <v>7437.5</v>
      </c>
      <c r="G28" s="19"/>
      <c r="H28" s="16"/>
      <c r="I28" s="17"/>
      <c r="J28" s="18"/>
    </row>
    <row r="29" spans="2:28" x14ac:dyDescent="0.25">
      <c r="B29" s="7">
        <v>45895</v>
      </c>
      <c r="C29" s="8">
        <v>478</v>
      </c>
      <c r="D29" s="9"/>
      <c r="E29" s="10">
        <v>17</v>
      </c>
      <c r="F29" s="33">
        <f t="shared" si="0"/>
        <v>8126</v>
      </c>
      <c r="G29" s="19"/>
      <c r="H29" s="16"/>
      <c r="I29" s="17"/>
      <c r="J29" s="18"/>
    </row>
    <row r="30" spans="2:28" x14ac:dyDescent="0.25">
      <c r="B30" s="7">
        <v>45896</v>
      </c>
      <c r="C30" s="8">
        <v>472</v>
      </c>
      <c r="D30" s="9"/>
      <c r="E30" s="10">
        <v>17</v>
      </c>
      <c r="F30" s="33">
        <f t="shared" si="0"/>
        <v>8024</v>
      </c>
      <c r="G30" s="19"/>
      <c r="H30" s="16"/>
      <c r="I30" s="17"/>
      <c r="J30" s="18"/>
    </row>
    <row r="31" spans="2:28" x14ac:dyDescent="0.25">
      <c r="B31" s="7">
        <v>45897</v>
      </c>
      <c r="C31" s="8">
        <v>472</v>
      </c>
      <c r="D31" s="9"/>
      <c r="E31" s="10">
        <v>17</v>
      </c>
      <c r="F31" s="33">
        <f t="shared" si="0"/>
        <v>8024</v>
      </c>
      <c r="G31" s="19"/>
      <c r="H31" s="16"/>
      <c r="I31" s="17"/>
      <c r="J31" s="18"/>
    </row>
    <row r="32" spans="2:28" x14ac:dyDescent="0.25">
      <c r="B32" s="7">
        <v>45898</v>
      </c>
      <c r="C32" s="8">
        <v>498</v>
      </c>
      <c r="D32" s="9"/>
      <c r="E32" s="10">
        <v>17</v>
      </c>
      <c r="F32" s="33">
        <f t="shared" si="0"/>
        <v>8466</v>
      </c>
      <c r="G32" s="19"/>
      <c r="H32" s="16"/>
      <c r="I32" s="17"/>
      <c r="J32" s="18"/>
    </row>
    <row r="33" spans="2:12" x14ac:dyDescent="0.25">
      <c r="B33" s="7">
        <v>45899</v>
      </c>
      <c r="C33" s="8">
        <v>458</v>
      </c>
      <c r="D33" s="9"/>
      <c r="E33" s="10">
        <v>17</v>
      </c>
      <c r="F33" s="33">
        <f t="shared" si="0"/>
        <v>7786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478</v>
      </c>
      <c r="D34" s="36"/>
      <c r="E34" s="10">
        <v>17</v>
      </c>
      <c r="F34" s="38">
        <f t="shared" si="0"/>
        <v>8126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16553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281510.14760999999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281401</v>
      </c>
      <c r="L36" s="31">
        <f>J36-J4-J5-J6</f>
        <v>272884.45238999999</v>
      </c>
    </row>
    <row r="37" spans="2:12" x14ac:dyDescent="0.25">
      <c r="B37" s="26" t="s">
        <v>14</v>
      </c>
      <c r="C37" s="30">
        <f>C35</f>
        <v>16553</v>
      </c>
      <c r="D37" s="9">
        <f>D35/1.03</f>
        <v>0</v>
      </c>
      <c r="E37" s="10"/>
      <c r="F37" s="33">
        <f>SUM(F4:F36)</f>
        <v>281401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-109.14760999998543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3" style="53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19" t="s">
        <v>31</v>
      </c>
      <c r="AC2" s="40">
        <f>SUM(AB:AB)</f>
        <v>373329.99440000003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31">
        <v>45790</v>
      </c>
      <c r="Q3" s="17">
        <f t="shared" ref="Q3:Q11" si="0">R3-P3</f>
        <v>48</v>
      </c>
      <c r="R3" s="222">
        <v>45838</v>
      </c>
      <c r="S3" s="17" t="s">
        <v>40</v>
      </c>
      <c r="T3" s="230">
        <v>145</v>
      </c>
      <c r="U3" s="229" t="s">
        <v>41</v>
      </c>
      <c r="V3" s="229" t="s">
        <v>52</v>
      </c>
      <c r="W3" s="228">
        <v>170</v>
      </c>
      <c r="X3" s="229" t="s">
        <v>46</v>
      </c>
      <c r="Y3" s="227">
        <v>789</v>
      </c>
      <c r="Z3" s="226">
        <v>134130</v>
      </c>
      <c r="AA3" s="225"/>
      <c r="AB3" s="320">
        <v>134130</v>
      </c>
    </row>
    <row r="4" spans="2:29" x14ac:dyDescent="0.25">
      <c r="B4" s="7">
        <v>45901</v>
      </c>
      <c r="C4" s="8">
        <v>459.5</v>
      </c>
      <c r="D4" s="9"/>
      <c r="E4" s="10">
        <v>17.5</v>
      </c>
      <c r="F4" s="33">
        <f>E4*C4</f>
        <v>8041.25</v>
      </c>
      <c r="G4" s="11"/>
      <c r="H4" s="12" t="s">
        <v>6</v>
      </c>
      <c r="I4" s="13">
        <v>0.01</v>
      </c>
      <c r="J4" s="14">
        <f>907.55+1483.08</f>
        <v>2390.63</v>
      </c>
      <c r="P4" s="245">
        <v>45805</v>
      </c>
      <c r="Q4" s="17">
        <f t="shared" si="0"/>
        <v>33</v>
      </c>
      <c r="R4" s="222">
        <v>45838</v>
      </c>
      <c r="S4" s="17" t="s">
        <v>40</v>
      </c>
      <c r="T4" s="244">
        <v>170</v>
      </c>
      <c r="U4" s="243" t="s">
        <v>41</v>
      </c>
      <c r="V4" s="243" t="s">
        <v>52</v>
      </c>
      <c r="W4" s="242">
        <v>50</v>
      </c>
      <c r="X4" s="243" t="s">
        <v>46</v>
      </c>
      <c r="Y4" s="241">
        <v>780</v>
      </c>
      <c r="Z4" s="240">
        <v>39000</v>
      </c>
      <c r="AA4" s="239"/>
      <c r="AB4" s="321">
        <v>39000</v>
      </c>
    </row>
    <row r="5" spans="2:29" x14ac:dyDescent="0.25">
      <c r="B5" s="7">
        <v>45902</v>
      </c>
      <c r="C5" s="8">
        <v>446</v>
      </c>
      <c r="D5" s="9"/>
      <c r="E5" s="10">
        <v>17.5</v>
      </c>
      <c r="F5" s="33">
        <f t="shared" ref="F5:F34" si="1">E5*C5</f>
        <v>7805</v>
      </c>
      <c r="G5" s="11"/>
      <c r="H5" s="12" t="s">
        <v>7</v>
      </c>
      <c r="I5" s="13">
        <v>1E-3</v>
      </c>
      <c r="J5" s="14">
        <f>89.85+143.86</f>
        <v>233.71</v>
      </c>
      <c r="P5" s="261">
        <v>45829</v>
      </c>
      <c r="Q5" s="17">
        <f t="shared" si="0"/>
        <v>50</v>
      </c>
      <c r="R5" s="222">
        <v>45879</v>
      </c>
      <c r="S5" s="17" t="s">
        <v>40</v>
      </c>
      <c r="T5" s="260">
        <v>198</v>
      </c>
      <c r="U5" s="259" t="s">
        <v>41</v>
      </c>
      <c r="V5" s="259" t="s">
        <v>52</v>
      </c>
      <c r="W5" s="258">
        <v>100</v>
      </c>
      <c r="X5" s="259" t="s">
        <v>46</v>
      </c>
      <c r="Y5" s="257">
        <v>780</v>
      </c>
      <c r="Z5" s="255">
        <v>78000</v>
      </c>
      <c r="AA5" s="256"/>
      <c r="AB5" s="322">
        <v>78000</v>
      </c>
    </row>
    <row r="6" spans="2:29" x14ac:dyDescent="0.25">
      <c r="B6" s="7">
        <v>45903</v>
      </c>
      <c r="C6" s="8">
        <v>447</v>
      </c>
      <c r="D6" s="9"/>
      <c r="E6" s="10">
        <v>17.5</v>
      </c>
      <c r="F6" s="33">
        <f t="shared" si="1"/>
        <v>7822.5</v>
      </c>
      <c r="G6" s="11"/>
      <c r="H6" s="12" t="s">
        <v>8</v>
      </c>
      <c r="I6" s="13"/>
      <c r="J6" s="14">
        <v>2966.16</v>
      </c>
      <c r="P6" s="285">
        <v>45860</v>
      </c>
      <c r="Q6" s="17">
        <f t="shared" si="0"/>
        <v>9</v>
      </c>
      <c r="R6" s="222">
        <v>45869</v>
      </c>
      <c r="S6" s="17" t="s">
        <v>40</v>
      </c>
      <c r="T6" s="284">
        <v>237</v>
      </c>
      <c r="U6" s="283" t="s">
        <v>41</v>
      </c>
      <c r="V6" s="283" t="s">
        <v>52</v>
      </c>
      <c r="W6" s="282">
        <v>120</v>
      </c>
      <c r="X6" s="283" t="s">
        <v>46</v>
      </c>
      <c r="Y6" s="281">
        <v>780</v>
      </c>
      <c r="Z6" s="280">
        <v>93600</v>
      </c>
      <c r="AA6" s="278"/>
      <c r="AB6" s="323">
        <v>93600</v>
      </c>
    </row>
    <row r="7" spans="2:29" x14ac:dyDescent="0.25">
      <c r="B7" s="7">
        <v>45904</v>
      </c>
      <c r="C7" s="8">
        <v>437.5</v>
      </c>
      <c r="D7" s="9"/>
      <c r="E7" s="10">
        <v>17.5</v>
      </c>
      <c r="F7" s="33">
        <f t="shared" si="1"/>
        <v>7656.25</v>
      </c>
      <c r="G7" s="11"/>
      <c r="H7" s="12" t="s">
        <v>9</v>
      </c>
      <c r="I7" s="13"/>
      <c r="J7" s="14">
        <f>'AĞUSTOS 2025'!J39*-1</f>
        <v>109.14760999998543</v>
      </c>
      <c r="P7" s="285">
        <v>45860</v>
      </c>
      <c r="Q7" s="17">
        <f t="shared" si="0"/>
        <v>9</v>
      </c>
      <c r="R7" s="222">
        <v>45869</v>
      </c>
      <c r="S7" s="17" t="s">
        <v>40</v>
      </c>
      <c r="T7" s="284">
        <v>237</v>
      </c>
      <c r="U7" s="283" t="s">
        <v>41</v>
      </c>
      <c r="V7" s="283" t="s">
        <v>73</v>
      </c>
      <c r="W7" s="282">
        <v>8</v>
      </c>
      <c r="X7" s="283" t="s">
        <v>46</v>
      </c>
      <c r="Y7" s="281">
        <v>643.56435999999997</v>
      </c>
      <c r="Z7" s="280">
        <v>5148.51</v>
      </c>
      <c r="AA7" s="278">
        <f>Z7/100*1</f>
        <v>51.485100000000003</v>
      </c>
      <c r="AB7" s="323">
        <f>Z7+AA7</f>
        <v>5199.9951000000001</v>
      </c>
    </row>
    <row r="8" spans="2:29" x14ac:dyDescent="0.25">
      <c r="B8" s="7">
        <v>45905</v>
      </c>
      <c r="C8" s="8">
        <v>427.5</v>
      </c>
      <c r="D8" s="9"/>
      <c r="E8" s="10">
        <v>17.5</v>
      </c>
      <c r="F8" s="33">
        <f t="shared" si="1"/>
        <v>7481.25</v>
      </c>
      <c r="G8" s="15">
        <v>45952</v>
      </c>
      <c r="H8" s="16" t="s">
        <v>114</v>
      </c>
      <c r="I8" s="17"/>
      <c r="J8" s="18">
        <v>233472</v>
      </c>
      <c r="P8" s="285">
        <v>45860</v>
      </c>
      <c r="Q8" s="17">
        <f t="shared" si="0"/>
        <v>9</v>
      </c>
      <c r="R8" s="222">
        <v>45869</v>
      </c>
      <c r="S8" s="17" t="s">
        <v>40</v>
      </c>
      <c r="T8" s="284">
        <v>237</v>
      </c>
      <c r="U8" s="283" t="s">
        <v>41</v>
      </c>
      <c r="V8" s="283" t="s">
        <v>102</v>
      </c>
      <c r="W8" s="279">
        <v>1000</v>
      </c>
      <c r="X8" s="283" t="s">
        <v>12</v>
      </c>
      <c r="Y8" s="281">
        <v>21</v>
      </c>
      <c r="Z8" s="280">
        <v>21000</v>
      </c>
      <c r="AA8" s="278"/>
      <c r="AB8" s="323">
        <v>21000</v>
      </c>
    </row>
    <row r="9" spans="2:29" x14ac:dyDescent="0.25">
      <c r="B9" s="7">
        <v>45906</v>
      </c>
      <c r="C9" s="8">
        <v>423.5</v>
      </c>
      <c r="D9" s="9"/>
      <c r="E9" s="10">
        <v>17.5</v>
      </c>
      <c r="F9" s="33">
        <f t="shared" si="1"/>
        <v>7411.25</v>
      </c>
      <c r="G9" s="15"/>
      <c r="H9" s="16"/>
      <c r="I9" s="17"/>
      <c r="J9" s="18"/>
      <c r="P9" s="301">
        <v>45878</v>
      </c>
      <c r="Q9" s="17">
        <f t="shared" si="0"/>
        <v>22</v>
      </c>
      <c r="R9" s="222">
        <v>45900</v>
      </c>
      <c r="S9" s="17" t="s">
        <v>40</v>
      </c>
      <c r="T9" s="300">
        <v>264</v>
      </c>
      <c r="U9" s="299" t="s">
        <v>41</v>
      </c>
      <c r="V9" s="299" t="s">
        <v>52</v>
      </c>
      <c r="W9" s="298">
        <v>100</v>
      </c>
      <c r="X9" s="299" t="s">
        <v>46</v>
      </c>
      <c r="Y9" s="297">
        <v>780</v>
      </c>
      <c r="Z9" s="296">
        <v>78000</v>
      </c>
      <c r="AA9" s="294"/>
      <c r="AB9" s="324">
        <v>78000</v>
      </c>
    </row>
    <row r="10" spans="2:29" x14ac:dyDescent="0.25">
      <c r="B10" s="7">
        <v>45907</v>
      </c>
      <c r="C10" s="8">
        <v>436.5</v>
      </c>
      <c r="D10" s="9"/>
      <c r="E10" s="10">
        <v>17.5</v>
      </c>
      <c r="F10" s="33">
        <f t="shared" si="1"/>
        <v>7638.75</v>
      </c>
      <c r="G10" s="15"/>
      <c r="H10" s="16"/>
      <c r="I10" s="17"/>
      <c r="J10" s="18"/>
      <c r="P10" s="301">
        <v>45878</v>
      </c>
      <c r="Q10" s="17">
        <f t="shared" si="0"/>
        <v>22</v>
      </c>
      <c r="R10" s="222">
        <v>45900</v>
      </c>
      <c r="S10" s="17" t="s">
        <v>40</v>
      </c>
      <c r="T10" s="300">
        <v>264</v>
      </c>
      <c r="U10" s="299" t="s">
        <v>41</v>
      </c>
      <c r="V10" s="299" t="s">
        <v>73</v>
      </c>
      <c r="W10" s="298">
        <v>30</v>
      </c>
      <c r="X10" s="299" t="s">
        <v>46</v>
      </c>
      <c r="Y10" s="297">
        <v>643.56435999999997</v>
      </c>
      <c r="Z10" s="296">
        <v>19306.93</v>
      </c>
      <c r="AA10" s="294">
        <f>Z10/100</f>
        <v>193.0693</v>
      </c>
      <c r="AB10" s="324">
        <f>AA10+Z10</f>
        <v>19499.999299999999</v>
      </c>
    </row>
    <row r="11" spans="2:29" x14ac:dyDescent="0.25">
      <c r="B11" s="7">
        <v>45908</v>
      </c>
      <c r="C11" s="8">
        <v>424</v>
      </c>
      <c r="D11" s="9"/>
      <c r="E11" s="10">
        <v>17.5</v>
      </c>
      <c r="F11" s="33">
        <f t="shared" si="1"/>
        <v>7420</v>
      </c>
      <c r="G11" s="19"/>
      <c r="H11" s="16"/>
      <c r="I11" s="17"/>
      <c r="J11" s="18"/>
      <c r="P11" s="301">
        <v>45878</v>
      </c>
      <c r="Q11" s="17">
        <f t="shared" si="0"/>
        <v>22</v>
      </c>
      <c r="R11" s="222">
        <v>45900</v>
      </c>
      <c r="S11" s="17" t="s">
        <v>40</v>
      </c>
      <c r="T11" s="300">
        <v>264</v>
      </c>
      <c r="U11" s="299" t="s">
        <v>41</v>
      </c>
      <c r="V11" s="299" t="s">
        <v>102</v>
      </c>
      <c r="W11" s="295">
        <v>500</v>
      </c>
      <c r="X11" s="299" t="s">
        <v>12</v>
      </c>
      <c r="Y11" s="297">
        <v>21</v>
      </c>
      <c r="Z11" s="296">
        <v>10500</v>
      </c>
      <c r="AA11" s="294"/>
      <c r="AB11" s="324">
        <v>10500</v>
      </c>
    </row>
    <row r="12" spans="2:29" x14ac:dyDescent="0.25">
      <c r="B12" s="7">
        <v>45909</v>
      </c>
      <c r="C12" s="8">
        <v>418</v>
      </c>
      <c r="D12" s="9"/>
      <c r="E12" s="10">
        <v>17.5</v>
      </c>
      <c r="F12" s="33">
        <f t="shared" si="1"/>
        <v>7315</v>
      </c>
      <c r="G12" s="19"/>
      <c r="H12" s="16"/>
      <c r="I12" s="17"/>
      <c r="J12" s="18"/>
      <c r="P12" s="335">
        <v>45887</v>
      </c>
      <c r="Q12" s="169"/>
      <c r="R12" s="168"/>
      <c r="S12" s="336"/>
      <c r="T12" s="337"/>
      <c r="U12" s="338"/>
      <c r="V12" s="338" t="s">
        <v>100</v>
      </c>
      <c r="W12" s="339"/>
      <c r="X12" s="338"/>
      <c r="Y12" s="340"/>
      <c r="Z12" s="341"/>
      <c r="AA12" s="341"/>
      <c r="AB12" s="342">
        <v>-50000</v>
      </c>
    </row>
    <row r="13" spans="2:29" x14ac:dyDescent="0.25">
      <c r="B13" s="7">
        <v>45910</v>
      </c>
      <c r="C13" s="8">
        <v>442</v>
      </c>
      <c r="D13" s="9"/>
      <c r="E13" s="10">
        <v>17.5</v>
      </c>
      <c r="F13" s="33">
        <f t="shared" si="1"/>
        <v>7735</v>
      </c>
      <c r="G13" s="19"/>
      <c r="H13" s="16"/>
      <c r="I13" s="17"/>
      <c r="J13" s="18"/>
      <c r="P13" s="335">
        <v>45887</v>
      </c>
      <c r="Q13" s="169"/>
      <c r="R13" s="168"/>
      <c r="S13" s="336"/>
      <c r="T13" s="337"/>
      <c r="U13" s="338"/>
      <c r="V13" s="338" t="s">
        <v>100</v>
      </c>
      <c r="W13" s="339"/>
      <c r="X13" s="338"/>
      <c r="Y13" s="340"/>
      <c r="Z13" s="341"/>
      <c r="AA13" s="341"/>
      <c r="AB13" s="342">
        <v>-50000</v>
      </c>
    </row>
    <row r="14" spans="2:29" x14ac:dyDescent="0.25">
      <c r="B14" s="7">
        <v>45911</v>
      </c>
      <c r="C14" s="8">
        <v>455.5</v>
      </c>
      <c r="D14" s="9"/>
      <c r="E14" s="10">
        <v>17.5</v>
      </c>
      <c r="F14" s="33">
        <f t="shared" si="1"/>
        <v>7971.25</v>
      </c>
      <c r="G14" s="19"/>
      <c r="H14" s="16"/>
      <c r="I14" s="17"/>
      <c r="J14" s="18"/>
      <c r="P14" s="335">
        <v>45887</v>
      </c>
      <c r="Q14" s="169"/>
      <c r="R14" s="168"/>
      <c r="S14" s="336"/>
      <c r="T14" s="337"/>
      <c r="U14" s="338"/>
      <c r="V14" s="338" t="s">
        <v>100</v>
      </c>
      <c r="W14" s="339"/>
      <c r="X14" s="338"/>
      <c r="Y14" s="340"/>
      <c r="Z14" s="341"/>
      <c r="AA14" s="341"/>
      <c r="AB14" s="342">
        <v>-30000</v>
      </c>
    </row>
    <row r="15" spans="2:29" x14ac:dyDescent="0.25">
      <c r="B15" s="7">
        <v>45912</v>
      </c>
      <c r="C15" s="8">
        <v>498</v>
      </c>
      <c r="D15" s="9"/>
      <c r="E15" s="10">
        <v>17.5</v>
      </c>
      <c r="F15" s="33">
        <f t="shared" si="1"/>
        <v>8715</v>
      </c>
      <c r="G15" s="19"/>
      <c r="H15" s="16"/>
      <c r="I15" s="17"/>
      <c r="J15" s="18"/>
      <c r="P15" s="316">
        <v>45910</v>
      </c>
      <c r="Q15" s="17">
        <f>R15-P15</f>
        <v>51</v>
      </c>
      <c r="R15" s="222">
        <v>45961</v>
      </c>
      <c r="S15" s="17" t="s">
        <v>40</v>
      </c>
      <c r="T15" s="315">
        <v>320</v>
      </c>
      <c r="U15" s="314" t="s">
        <v>41</v>
      </c>
      <c r="V15" s="314" t="s">
        <v>52</v>
      </c>
      <c r="W15" s="313">
        <v>80</v>
      </c>
      <c r="X15" s="314" t="s">
        <v>46</v>
      </c>
      <c r="Y15" s="312">
        <v>820</v>
      </c>
      <c r="Z15" s="311">
        <v>65600</v>
      </c>
      <c r="AA15" s="310"/>
      <c r="AB15" s="325">
        <v>65600</v>
      </c>
      <c r="AC15" t="s">
        <v>106</v>
      </c>
    </row>
    <row r="16" spans="2:29" x14ac:dyDescent="0.25">
      <c r="B16" s="7">
        <v>45913</v>
      </c>
      <c r="C16" s="8">
        <v>441.5</v>
      </c>
      <c r="D16" s="9"/>
      <c r="E16" s="10">
        <v>17.5</v>
      </c>
      <c r="F16" s="33">
        <f t="shared" si="1"/>
        <v>7726.25</v>
      </c>
      <c r="G16" s="19"/>
      <c r="H16" s="16"/>
      <c r="I16" s="17"/>
      <c r="J16" s="18"/>
      <c r="P16" s="316">
        <v>45910</v>
      </c>
      <c r="Q16" s="17">
        <f>R16-P16</f>
        <v>51</v>
      </c>
      <c r="R16" s="222">
        <v>45961</v>
      </c>
      <c r="S16" s="17" t="s">
        <v>40</v>
      </c>
      <c r="T16" s="315">
        <v>320</v>
      </c>
      <c r="U16" s="314" t="s">
        <v>41</v>
      </c>
      <c r="V16" s="314" t="s">
        <v>104</v>
      </c>
      <c r="W16" s="313">
        <v>30</v>
      </c>
      <c r="X16" s="314" t="s">
        <v>46</v>
      </c>
      <c r="Y16" s="312">
        <v>663.36634000000004</v>
      </c>
      <c r="Z16" s="311">
        <v>19900.990000000002</v>
      </c>
      <c r="AA16" s="311">
        <v>199.01</v>
      </c>
      <c r="AB16" s="325">
        <v>20100</v>
      </c>
      <c r="AC16" t="s">
        <v>106</v>
      </c>
    </row>
    <row r="17" spans="2:29" x14ac:dyDescent="0.25">
      <c r="B17" s="7">
        <v>45914</v>
      </c>
      <c r="C17" s="8">
        <v>510</v>
      </c>
      <c r="D17" s="9"/>
      <c r="E17" s="10">
        <v>17.5</v>
      </c>
      <c r="F17" s="33">
        <f t="shared" si="1"/>
        <v>8925</v>
      </c>
      <c r="G17" s="19"/>
      <c r="H17" s="16"/>
      <c r="I17" s="17"/>
      <c r="J17" s="18"/>
      <c r="P17" s="316">
        <v>45910</v>
      </c>
      <c r="Q17" s="17">
        <f>R17-P17</f>
        <v>51</v>
      </c>
      <c r="R17" s="222">
        <v>45961</v>
      </c>
      <c r="S17" s="17" t="s">
        <v>40</v>
      </c>
      <c r="T17" s="315">
        <v>320</v>
      </c>
      <c r="U17" s="314" t="s">
        <v>41</v>
      </c>
      <c r="V17" s="314" t="s">
        <v>105</v>
      </c>
      <c r="W17" s="313">
        <v>15</v>
      </c>
      <c r="X17" s="314" t="s">
        <v>46</v>
      </c>
      <c r="Y17" s="312">
        <v>1150</v>
      </c>
      <c r="Z17" s="311">
        <v>17250</v>
      </c>
      <c r="AA17" s="310"/>
      <c r="AB17" s="325">
        <v>17250</v>
      </c>
      <c r="AC17" t="s">
        <v>106</v>
      </c>
    </row>
    <row r="18" spans="2:29" x14ac:dyDescent="0.25">
      <c r="B18" s="7">
        <v>45915</v>
      </c>
      <c r="C18" s="8">
        <v>490.5</v>
      </c>
      <c r="D18" s="9"/>
      <c r="E18" s="10">
        <v>17.5</v>
      </c>
      <c r="F18" s="33">
        <f t="shared" si="1"/>
        <v>8583.75</v>
      </c>
      <c r="G18" s="19"/>
      <c r="H18" s="16"/>
      <c r="I18" s="17"/>
      <c r="J18" s="18"/>
      <c r="P18" s="168">
        <v>45931</v>
      </c>
      <c r="Q18" s="169"/>
      <c r="R18" s="169"/>
      <c r="S18" s="169"/>
      <c r="T18" s="169"/>
      <c r="U18" s="169"/>
      <c r="V18" s="169" t="s">
        <v>109</v>
      </c>
      <c r="W18" s="169"/>
      <c r="X18" s="169"/>
      <c r="Y18" s="169"/>
      <c r="Z18" s="169"/>
      <c r="AA18" s="169"/>
      <c r="AB18" s="326">
        <v>-50000</v>
      </c>
    </row>
    <row r="19" spans="2:29" x14ac:dyDescent="0.25">
      <c r="B19" s="7">
        <v>45916</v>
      </c>
      <c r="C19" s="8">
        <v>495</v>
      </c>
      <c r="D19" s="9"/>
      <c r="E19" s="10">
        <v>17.5</v>
      </c>
      <c r="F19" s="33">
        <f t="shared" si="1"/>
        <v>8662.5</v>
      </c>
      <c r="G19" s="19"/>
      <c r="H19" s="16"/>
      <c r="I19" s="17"/>
      <c r="J19" s="18"/>
      <c r="P19" s="168">
        <v>45931</v>
      </c>
      <c r="Q19" s="169"/>
      <c r="R19" s="169"/>
      <c r="S19" s="169"/>
      <c r="T19" s="169"/>
      <c r="U19" s="169"/>
      <c r="V19" s="169" t="s">
        <v>109</v>
      </c>
      <c r="W19" s="169"/>
      <c r="X19" s="169"/>
      <c r="Y19" s="169"/>
      <c r="Z19" s="169"/>
      <c r="AA19" s="169"/>
      <c r="AB19" s="326">
        <v>-40000</v>
      </c>
    </row>
    <row r="20" spans="2:29" x14ac:dyDescent="0.25">
      <c r="B20" s="7">
        <v>45917</v>
      </c>
      <c r="C20" s="8">
        <v>487.5</v>
      </c>
      <c r="D20" s="9"/>
      <c r="E20" s="10">
        <v>17.5</v>
      </c>
      <c r="F20" s="33">
        <f t="shared" si="1"/>
        <v>8531.25</v>
      </c>
      <c r="G20" s="19"/>
      <c r="H20" s="16"/>
      <c r="I20" s="17"/>
      <c r="J20" s="18"/>
      <c r="P20" s="334">
        <v>45934</v>
      </c>
      <c r="Q20" s="333">
        <f>R20-P20</f>
        <v>57</v>
      </c>
      <c r="R20" s="332" t="s">
        <v>112</v>
      </c>
      <c r="S20" s="332" t="s">
        <v>40</v>
      </c>
      <c r="T20" s="333">
        <v>370</v>
      </c>
      <c r="U20" s="332" t="s">
        <v>41</v>
      </c>
      <c r="V20" s="332" t="s">
        <v>52</v>
      </c>
      <c r="W20" s="331">
        <v>120</v>
      </c>
      <c r="X20" s="332" t="s">
        <v>46</v>
      </c>
      <c r="Y20" s="330">
        <v>860</v>
      </c>
      <c r="Z20" s="329">
        <v>103200</v>
      </c>
      <c r="AA20" s="327"/>
      <c r="AB20" s="329">
        <v>103200</v>
      </c>
      <c r="AC20" t="s">
        <v>111</v>
      </c>
    </row>
    <row r="21" spans="2:29" x14ac:dyDescent="0.25">
      <c r="B21" s="7">
        <v>45918</v>
      </c>
      <c r="C21" s="8">
        <v>485</v>
      </c>
      <c r="D21" s="9"/>
      <c r="E21" s="10">
        <v>17.5</v>
      </c>
      <c r="F21" s="33">
        <f t="shared" si="1"/>
        <v>8487.5</v>
      </c>
      <c r="G21" s="19"/>
      <c r="H21" s="16"/>
      <c r="I21" s="17"/>
      <c r="J21" s="18"/>
      <c r="P21" s="334">
        <v>45934</v>
      </c>
      <c r="Q21" s="333">
        <f>R21-P21</f>
        <v>57</v>
      </c>
      <c r="R21" s="332" t="s">
        <v>112</v>
      </c>
      <c r="S21" s="332" t="s">
        <v>40</v>
      </c>
      <c r="T21" s="333">
        <v>370</v>
      </c>
      <c r="U21" s="332" t="s">
        <v>41</v>
      </c>
      <c r="V21" s="332" t="s">
        <v>110</v>
      </c>
      <c r="W21" s="328">
        <v>500</v>
      </c>
      <c r="X21" s="332" t="s">
        <v>12</v>
      </c>
      <c r="Y21" s="330">
        <v>23</v>
      </c>
      <c r="Z21" s="329">
        <v>11500</v>
      </c>
      <c r="AA21" s="327"/>
      <c r="AB21" s="329">
        <v>11500</v>
      </c>
      <c r="AC21" t="s">
        <v>111</v>
      </c>
    </row>
    <row r="22" spans="2:29" x14ac:dyDescent="0.25">
      <c r="B22" s="7">
        <v>45919</v>
      </c>
      <c r="C22" s="8">
        <v>499.5</v>
      </c>
      <c r="D22" s="9"/>
      <c r="E22" s="10">
        <v>17.5</v>
      </c>
      <c r="F22" s="33">
        <f t="shared" si="1"/>
        <v>8741.25</v>
      </c>
      <c r="G22" s="19"/>
      <c r="H22" s="16"/>
      <c r="I22" s="17"/>
      <c r="J22" s="18"/>
      <c r="P22" s="334">
        <v>45934</v>
      </c>
      <c r="Q22" s="333">
        <f>R22-P22</f>
        <v>57</v>
      </c>
      <c r="R22" s="332" t="s">
        <v>112</v>
      </c>
      <c r="S22" s="332" t="s">
        <v>40</v>
      </c>
      <c r="T22" s="333">
        <v>370</v>
      </c>
      <c r="U22" s="332" t="s">
        <v>41</v>
      </c>
      <c r="V22" s="332" t="s">
        <v>73</v>
      </c>
      <c r="W22" s="331">
        <v>25</v>
      </c>
      <c r="X22" s="332" t="s">
        <v>46</v>
      </c>
      <c r="Y22" s="330">
        <v>663.36634000000004</v>
      </c>
      <c r="Z22" s="329">
        <v>16584.16</v>
      </c>
      <c r="AA22" s="329">
        <v>165.84</v>
      </c>
      <c r="AB22" s="329">
        <v>16750</v>
      </c>
      <c r="AC22" t="s">
        <v>111</v>
      </c>
    </row>
    <row r="23" spans="2:29" x14ac:dyDescent="0.25">
      <c r="B23" s="7">
        <v>45920</v>
      </c>
      <c r="C23" s="8">
        <v>481.5</v>
      </c>
      <c r="D23" s="9"/>
      <c r="E23" s="10">
        <v>17.5</v>
      </c>
      <c r="F23" s="33">
        <f t="shared" si="1"/>
        <v>8426.25</v>
      </c>
      <c r="G23" s="19"/>
      <c r="H23" s="16"/>
      <c r="I23" s="17"/>
      <c r="J23" s="18"/>
      <c r="P23" s="168">
        <v>45939</v>
      </c>
      <c r="Q23" s="169"/>
      <c r="R23" s="169"/>
      <c r="S23" s="169"/>
      <c r="T23" s="169"/>
      <c r="U23" s="169"/>
      <c r="V23" s="169" t="s">
        <v>113</v>
      </c>
      <c r="W23" s="169"/>
      <c r="X23" s="169"/>
      <c r="Y23" s="169"/>
      <c r="Z23" s="169"/>
      <c r="AA23" s="169"/>
      <c r="AB23" s="326">
        <v>-30000</v>
      </c>
    </row>
    <row r="24" spans="2:29" x14ac:dyDescent="0.25">
      <c r="B24" s="7">
        <v>45921</v>
      </c>
      <c r="C24" s="8">
        <v>507</v>
      </c>
      <c r="D24" s="9"/>
      <c r="E24" s="10">
        <v>17.5</v>
      </c>
      <c r="F24" s="33">
        <f t="shared" si="1"/>
        <v>8872.5</v>
      </c>
      <c r="G24" s="19"/>
      <c r="H24" s="16"/>
      <c r="I24" s="17"/>
      <c r="J24" s="18"/>
      <c r="P24" s="168">
        <v>45939</v>
      </c>
      <c r="Q24" s="169"/>
      <c r="R24" s="169"/>
      <c r="S24" s="169"/>
      <c r="T24" s="169"/>
      <c r="U24" s="169"/>
      <c r="V24" s="169" t="s">
        <v>113</v>
      </c>
      <c r="W24" s="169"/>
      <c r="X24" s="169"/>
      <c r="Y24" s="169"/>
      <c r="Z24" s="169"/>
      <c r="AA24" s="169"/>
      <c r="AB24" s="326">
        <v>-30000</v>
      </c>
    </row>
    <row r="25" spans="2:29" x14ac:dyDescent="0.25">
      <c r="B25" s="7">
        <v>45922</v>
      </c>
      <c r="C25" s="8">
        <v>501</v>
      </c>
      <c r="D25" s="9"/>
      <c r="E25" s="10">
        <v>17.5</v>
      </c>
      <c r="F25" s="33">
        <f t="shared" si="1"/>
        <v>8767.5</v>
      </c>
      <c r="G25" s="19"/>
      <c r="H25" s="16"/>
      <c r="I25" s="17"/>
      <c r="J25" s="18"/>
      <c r="P25" s="168">
        <v>45939</v>
      </c>
      <c r="Q25" s="169"/>
      <c r="R25" s="169"/>
      <c r="S25" s="169"/>
      <c r="T25" s="169"/>
      <c r="U25" s="169"/>
      <c r="V25" s="169" t="s">
        <v>113</v>
      </c>
      <c r="W25" s="169"/>
      <c r="X25" s="169"/>
      <c r="Y25" s="169"/>
      <c r="Z25" s="169"/>
      <c r="AA25" s="169"/>
      <c r="AB25" s="326">
        <v>-60000</v>
      </c>
    </row>
    <row r="26" spans="2:29" x14ac:dyDescent="0.25">
      <c r="B26" s="7">
        <v>45923</v>
      </c>
      <c r="C26" s="8">
        <v>506.5</v>
      </c>
      <c r="D26" s="9"/>
      <c r="E26" s="10">
        <v>17.5</v>
      </c>
      <c r="F26" s="33">
        <f t="shared" si="1"/>
        <v>8863.75</v>
      </c>
      <c r="G26" s="19"/>
      <c r="H26" s="16"/>
      <c r="I26" s="17"/>
      <c r="J26" s="18"/>
    </row>
    <row r="27" spans="2:29" x14ac:dyDescent="0.25">
      <c r="B27" s="7">
        <v>45924</v>
      </c>
      <c r="C27" s="8">
        <v>474.5</v>
      </c>
      <c r="D27" s="9"/>
      <c r="E27" s="10">
        <v>17.5</v>
      </c>
      <c r="F27" s="33">
        <f t="shared" si="1"/>
        <v>8303.75</v>
      </c>
      <c r="G27" s="19"/>
      <c r="H27" s="16"/>
      <c r="I27" s="17"/>
      <c r="J27" s="18"/>
    </row>
    <row r="28" spans="2:29" x14ac:dyDescent="0.25">
      <c r="B28" s="7">
        <v>45925</v>
      </c>
      <c r="C28" s="8">
        <v>501.5</v>
      </c>
      <c r="D28" s="9"/>
      <c r="E28" s="10">
        <v>17.5</v>
      </c>
      <c r="F28" s="33">
        <f t="shared" si="1"/>
        <v>8776.25</v>
      </c>
      <c r="G28" s="19"/>
      <c r="H28" s="16"/>
      <c r="I28" s="17"/>
      <c r="J28" s="18"/>
    </row>
    <row r="29" spans="2:29" x14ac:dyDescent="0.25">
      <c r="B29" s="7">
        <v>45926</v>
      </c>
      <c r="C29" s="8">
        <v>489.5</v>
      </c>
      <c r="D29" s="9"/>
      <c r="E29" s="10">
        <v>17.5</v>
      </c>
      <c r="F29" s="33">
        <f t="shared" si="1"/>
        <v>8566.25</v>
      </c>
      <c r="G29" s="19"/>
      <c r="H29" s="16"/>
      <c r="I29" s="17"/>
      <c r="J29" s="18"/>
    </row>
    <row r="30" spans="2:29" x14ac:dyDescent="0.25">
      <c r="B30" s="7">
        <v>45927</v>
      </c>
      <c r="C30" s="8">
        <v>439</v>
      </c>
      <c r="D30" s="9"/>
      <c r="E30" s="10">
        <v>17.5</v>
      </c>
      <c r="F30" s="33">
        <f t="shared" si="1"/>
        <v>7682.5</v>
      </c>
      <c r="G30" s="19"/>
      <c r="H30" s="16"/>
      <c r="I30" s="17"/>
      <c r="J30" s="18"/>
    </row>
    <row r="31" spans="2:29" x14ac:dyDescent="0.25">
      <c r="B31" s="7">
        <v>45928</v>
      </c>
      <c r="C31" s="8">
        <v>489</v>
      </c>
      <c r="D31" s="9"/>
      <c r="E31" s="10">
        <v>17.5</v>
      </c>
      <c r="F31" s="33">
        <f t="shared" si="1"/>
        <v>8557.5</v>
      </c>
      <c r="G31" s="19"/>
      <c r="H31" s="16"/>
      <c r="I31" s="17"/>
      <c r="J31" s="18"/>
    </row>
    <row r="32" spans="2:29" x14ac:dyDescent="0.25">
      <c r="B32" s="7">
        <v>45929</v>
      </c>
      <c r="C32" s="8">
        <v>465</v>
      </c>
      <c r="D32" s="9"/>
      <c r="E32" s="10">
        <v>17.5</v>
      </c>
      <c r="F32" s="33">
        <f t="shared" si="1"/>
        <v>8137.5</v>
      </c>
      <c r="G32" s="19"/>
      <c r="H32" s="16"/>
      <c r="I32" s="17"/>
      <c r="J32" s="18"/>
    </row>
    <row r="33" spans="2:12" x14ac:dyDescent="0.25">
      <c r="B33" s="7">
        <v>45930</v>
      </c>
      <c r="C33" s="8">
        <v>484</v>
      </c>
      <c r="D33" s="9"/>
      <c r="E33" s="10">
        <v>17.5</v>
      </c>
      <c r="F33" s="33">
        <f t="shared" si="1"/>
        <v>8470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17.5</v>
      </c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14062.5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239171.64760999999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246093.75</v>
      </c>
      <c r="L36" s="31">
        <f>J36-J4-J5-J6</f>
        <v>240503.25</v>
      </c>
    </row>
    <row r="37" spans="2:12" x14ac:dyDescent="0.25">
      <c r="B37" s="26" t="s">
        <v>14</v>
      </c>
      <c r="C37" s="30">
        <f>C35</f>
        <v>14062.5</v>
      </c>
      <c r="D37" s="9">
        <f>D35/1.03</f>
        <v>0</v>
      </c>
      <c r="E37" s="10"/>
      <c r="F37" s="33">
        <f>SUM(F4:F36)</f>
        <v>246093.75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6922.1023900000146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505907.99440000003</v>
      </c>
    </row>
    <row r="3" spans="2:29" ht="25.5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9" t="s">
        <v>18</v>
      </c>
      <c r="Q3" s="39" t="s">
        <v>26</v>
      </c>
      <c r="R3" s="39" t="s">
        <v>27</v>
      </c>
      <c r="S3" s="39" t="s">
        <v>19</v>
      </c>
      <c r="T3" s="39" t="s">
        <v>20</v>
      </c>
      <c r="U3" s="39" t="s">
        <v>28</v>
      </c>
      <c r="V3" s="39" t="s">
        <v>21</v>
      </c>
      <c r="W3" s="39" t="s">
        <v>22</v>
      </c>
      <c r="X3" s="39" t="s">
        <v>23</v>
      </c>
      <c r="Y3" s="39" t="s">
        <v>24</v>
      </c>
      <c r="Z3" s="39" t="s">
        <v>29</v>
      </c>
      <c r="AA3" s="39" t="s">
        <v>30</v>
      </c>
      <c r="AB3" s="319" t="s">
        <v>31</v>
      </c>
      <c r="AC3" s="40">
        <f>SUM(AB:AB)</f>
        <v>505907.99440000003</v>
      </c>
    </row>
    <row r="4" spans="2:29" x14ac:dyDescent="0.25">
      <c r="B4" s="7">
        <v>45931</v>
      </c>
      <c r="C4" s="8">
        <v>490</v>
      </c>
      <c r="D4" s="9"/>
      <c r="E4" s="10">
        <v>19</v>
      </c>
      <c r="F4" s="33">
        <f>E4*C4</f>
        <v>9310</v>
      </c>
      <c r="G4" s="11"/>
      <c r="H4" s="12" t="s">
        <v>6</v>
      </c>
      <c r="I4" s="13">
        <v>0.01</v>
      </c>
      <c r="J4" s="14">
        <f>(F36+F37)*I4</f>
        <v>2912.0349999999999</v>
      </c>
      <c r="P4" s="231">
        <v>45790</v>
      </c>
      <c r="Q4" s="17">
        <f t="shared" ref="Q4:Q12" si="0">R4-P4</f>
        <v>48</v>
      </c>
      <c r="R4" s="222">
        <v>45838</v>
      </c>
      <c r="S4" s="17" t="s">
        <v>40</v>
      </c>
      <c r="T4" s="230">
        <v>145</v>
      </c>
      <c r="U4" s="229" t="s">
        <v>41</v>
      </c>
      <c r="V4" s="229" t="s">
        <v>52</v>
      </c>
      <c r="W4" s="228">
        <v>170</v>
      </c>
      <c r="X4" s="229" t="s">
        <v>46</v>
      </c>
      <c r="Y4" s="227">
        <v>789</v>
      </c>
      <c r="Z4" s="226">
        <v>134130</v>
      </c>
      <c r="AA4" s="225"/>
      <c r="AB4" s="320">
        <v>134130</v>
      </c>
    </row>
    <row r="5" spans="2:29" x14ac:dyDescent="0.25">
      <c r="B5" s="7">
        <v>45932</v>
      </c>
      <c r="C5" s="8">
        <v>502</v>
      </c>
      <c r="D5" s="9"/>
      <c r="E5" s="10">
        <v>19</v>
      </c>
      <c r="F5" s="33">
        <f t="shared" ref="F5:F34" si="1">E5*C5</f>
        <v>9538</v>
      </c>
      <c r="G5" s="11"/>
      <c r="H5" s="12" t="s">
        <v>7</v>
      </c>
      <c r="I5" s="13">
        <v>1E-3</v>
      </c>
      <c r="J5" s="14">
        <f>(F36+F37-J4-J6)*I5</f>
        <v>282.62065500000006</v>
      </c>
      <c r="P5" s="245">
        <v>45805</v>
      </c>
      <c r="Q5" s="17">
        <f t="shared" si="0"/>
        <v>33</v>
      </c>
      <c r="R5" s="222">
        <v>45838</v>
      </c>
      <c r="S5" s="17" t="s">
        <v>40</v>
      </c>
      <c r="T5" s="244">
        <v>170</v>
      </c>
      <c r="U5" s="243" t="s">
        <v>41</v>
      </c>
      <c r="V5" s="243" t="s">
        <v>52</v>
      </c>
      <c r="W5" s="242">
        <v>50</v>
      </c>
      <c r="X5" s="243" t="s">
        <v>46</v>
      </c>
      <c r="Y5" s="241">
        <v>780</v>
      </c>
      <c r="Z5" s="240">
        <v>39000</v>
      </c>
      <c r="AA5" s="239"/>
      <c r="AB5" s="321">
        <v>39000</v>
      </c>
    </row>
    <row r="6" spans="2:29" x14ac:dyDescent="0.25">
      <c r="B6" s="7">
        <v>45933</v>
      </c>
      <c r="C6" s="8">
        <v>509</v>
      </c>
      <c r="D6" s="9"/>
      <c r="E6" s="10">
        <v>19</v>
      </c>
      <c r="F6" s="33">
        <f t="shared" si="1"/>
        <v>9671</v>
      </c>
      <c r="G6" s="11"/>
      <c r="H6" s="12" t="s">
        <v>8</v>
      </c>
      <c r="I6" s="13"/>
      <c r="J6" s="14">
        <v>5670.81</v>
      </c>
      <c r="L6" s="343"/>
      <c r="M6" s="344"/>
      <c r="P6" s="261">
        <v>45829</v>
      </c>
      <c r="Q6" s="17">
        <f t="shared" si="0"/>
        <v>50</v>
      </c>
      <c r="R6" s="222">
        <v>45879</v>
      </c>
      <c r="S6" s="17" t="s">
        <v>40</v>
      </c>
      <c r="T6" s="260">
        <v>198</v>
      </c>
      <c r="U6" s="259" t="s">
        <v>41</v>
      </c>
      <c r="V6" s="259" t="s">
        <v>52</v>
      </c>
      <c r="W6" s="258">
        <v>100</v>
      </c>
      <c r="X6" s="259" t="s">
        <v>46</v>
      </c>
      <c r="Y6" s="257">
        <v>780</v>
      </c>
      <c r="Z6" s="255">
        <v>78000</v>
      </c>
      <c r="AA6" s="256"/>
      <c r="AB6" s="322">
        <v>78000</v>
      </c>
    </row>
    <row r="7" spans="2:29" x14ac:dyDescent="0.25">
      <c r="B7" s="7">
        <v>45934</v>
      </c>
      <c r="C7" s="8">
        <v>497</v>
      </c>
      <c r="D7" s="9"/>
      <c r="E7" s="10">
        <v>19</v>
      </c>
      <c r="F7" s="33">
        <f t="shared" si="1"/>
        <v>9443</v>
      </c>
      <c r="G7" s="11"/>
      <c r="H7" s="12" t="s">
        <v>9</v>
      </c>
      <c r="I7" s="13"/>
      <c r="J7" s="14">
        <f>'EYLÜL 2025'!J39*-1</f>
        <v>-6922.1023900000146</v>
      </c>
      <c r="L7" s="343"/>
      <c r="M7" s="344"/>
      <c r="P7" s="285">
        <v>45860</v>
      </c>
      <c r="Q7" s="17">
        <f t="shared" si="0"/>
        <v>9</v>
      </c>
      <c r="R7" s="222">
        <v>45869</v>
      </c>
      <c r="S7" s="17" t="s">
        <v>40</v>
      </c>
      <c r="T7" s="284">
        <v>237</v>
      </c>
      <c r="U7" s="283" t="s">
        <v>41</v>
      </c>
      <c r="V7" s="283" t="s">
        <v>52</v>
      </c>
      <c r="W7" s="282">
        <v>120</v>
      </c>
      <c r="X7" s="283" t="s">
        <v>46</v>
      </c>
      <c r="Y7" s="281">
        <v>780</v>
      </c>
      <c r="Z7" s="280">
        <v>93600</v>
      </c>
      <c r="AA7" s="278"/>
      <c r="AB7" s="323">
        <v>93600</v>
      </c>
    </row>
    <row r="8" spans="2:29" x14ac:dyDescent="0.25">
      <c r="B8" s="7">
        <v>45935</v>
      </c>
      <c r="C8" s="8">
        <v>478</v>
      </c>
      <c r="D8" s="9"/>
      <c r="E8" s="10">
        <v>19</v>
      </c>
      <c r="F8" s="33">
        <f t="shared" si="1"/>
        <v>9082</v>
      </c>
      <c r="G8" s="15">
        <v>45989</v>
      </c>
      <c r="H8" s="16" t="s">
        <v>94</v>
      </c>
      <c r="I8" s="17"/>
      <c r="J8" s="18">
        <v>289369.28434499999</v>
      </c>
      <c r="P8" s="285">
        <v>45860</v>
      </c>
      <c r="Q8" s="17">
        <f t="shared" si="0"/>
        <v>9</v>
      </c>
      <c r="R8" s="222">
        <v>45869</v>
      </c>
      <c r="S8" s="17" t="s">
        <v>40</v>
      </c>
      <c r="T8" s="284">
        <v>237</v>
      </c>
      <c r="U8" s="283" t="s">
        <v>41</v>
      </c>
      <c r="V8" s="283" t="s">
        <v>73</v>
      </c>
      <c r="W8" s="282">
        <v>8</v>
      </c>
      <c r="X8" s="283" t="s">
        <v>46</v>
      </c>
      <c r="Y8" s="281">
        <v>643.56435999999997</v>
      </c>
      <c r="Z8" s="280">
        <v>5148.51</v>
      </c>
      <c r="AA8" s="278">
        <f>Z8/100*1</f>
        <v>51.485100000000003</v>
      </c>
      <c r="AB8" s="323">
        <f>Z8+AA8</f>
        <v>5199.9951000000001</v>
      </c>
    </row>
    <row r="9" spans="2:29" x14ac:dyDescent="0.25">
      <c r="B9" s="7">
        <v>45936</v>
      </c>
      <c r="C9" s="8">
        <v>528</v>
      </c>
      <c r="D9" s="9"/>
      <c r="E9" s="10">
        <v>19</v>
      </c>
      <c r="F9" s="33">
        <f t="shared" si="1"/>
        <v>10032</v>
      </c>
      <c r="G9" s="15"/>
      <c r="H9" s="16"/>
      <c r="I9" s="17"/>
      <c r="J9" s="18"/>
      <c r="P9" s="285">
        <v>45860</v>
      </c>
      <c r="Q9" s="17">
        <f t="shared" si="0"/>
        <v>9</v>
      </c>
      <c r="R9" s="222">
        <v>45869</v>
      </c>
      <c r="S9" s="17" t="s">
        <v>40</v>
      </c>
      <c r="T9" s="284">
        <v>237</v>
      </c>
      <c r="U9" s="283" t="s">
        <v>41</v>
      </c>
      <c r="V9" s="283" t="s">
        <v>102</v>
      </c>
      <c r="W9" s="279">
        <v>1000</v>
      </c>
      <c r="X9" s="283" t="s">
        <v>12</v>
      </c>
      <c r="Y9" s="281">
        <v>21</v>
      </c>
      <c r="Z9" s="280">
        <v>21000</v>
      </c>
      <c r="AA9" s="278"/>
      <c r="AB9" s="323">
        <v>21000</v>
      </c>
    </row>
    <row r="10" spans="2:29" x14ac:dyDescent="0.25">
      <c r="B10" s="7">
        <v>45937</v>
      </c>
      <c r="C10" s="8">
        <v>497.5</v>
      </c>
      <c r="D10" s="9"/>
      <c r="E10" s="10">
        <v>19</v>
      </c>
      <c r="F10" s="33">
        <f t="shared" si="1"/>
        <v>9452.5</v>
      </c>
      <c r="G10" s="15"/>
      <c r="H10" s="16"/>
      <c r="I10" s="17"/>
      <c r="J10" s="18"/>
      <c r="L10" s="343"/>
      <c r="M10" s="344"/>
      <c r="P10" s="301">
        <v>45878</v>
      </c>
      <c r="Q10" s="17">
        <f t="shared" si="0"/>
        <v>22</v>
      </c>
      <c r="R10" s="222">
        <v>45900</v>
      </c>
      <c r="S10" s="17" t="s">
        <v>40</v>
      </c>
      <c r="T10" s="300">
        <v>264</v>
      </c>
      <c r="U10" s="299" t="s">
        <v>41</v>
      </c>
      <c r="V10" s="299" t="s">
        <v>52</v>
      </c>
      <c r="W10" s="298">
        <v>100</v>
      </c>
      <c r="X10" s="299" t="s">
        <v>46</v>
      </c>
      <c r="Y10" s="297">
        <v>780</v>
      </c>
      <c r="Z10" s="296">
        <v>78000</v>
      </c>
      <c r="AA10" s="294"/>
      <c r="AB10" s="324">
        <v>78000</v>
      </c>
    </row>
    <row r="11" spans="2:29" x14ac:dyDescent="0.25">
      <c r="B11" s="7">
        <v>45938</v>
      </c>
      <c r="C11" s="8">
        <v>505.5</v>
      </c>
      <c r="D11" s="9"/>
      <c r="E11" s="10">
        <v>19</v>
      </c>
      <c r="F11" s="33">
        <f t="shared" si="1"/>
        <v>9604.5</v>
      </c>
      <c r="G11" s="19"/>
      <c r="H11" s="16"/>
      <c r="I11" s="17"/>
      <c r="J11" s="18"/>
      <c r="L11" s="343"/>
      <c r="M11" s="344"/>
      <c r="P11" s="301">
        <v>45878</v>
      </c>
      <c r="Q11" s="17">
        <f t="shared" si="0"/>
        <v>22</v>
      </c>
      <c r="R11" s="222">
        <v>45900</v>
      </c>
      <c r="S11" s="17" t="s">
        <v>40</v>
      </c>
      <c r="T11" s="300">
        <v>264</v>
      </c>
      <c r="U11" s="299" t="s">
        <v>41</v>
      </c>
      <c r="V11" s="299" t="s">
        <v>73</v>
      </c>
      <c r="W11" s="298">
        <v>30</v>
      </c>
      <c r="X11" s="299" t="s">
        <v>46</v>
      </c>
      <c r="Y11" s="297">
        <v>643.56435999999997</v>
      </c>
      <c r="Z11" s="296">
        <v>19306.93</v>
      </c>
      <c r="AA11" s="294">
        <f>Z11/100</f>
        <v>193.0693</v>
      </c>
      <c r="AB11" s="324">
        <f>AA11+Z11</f>
        <v>19499.999299999999</v>
      </c>
    </row>
    <row r="12" spans="2:29" x14ac:dyDescent="0.25">
      <c r="B12" s="7">
        <v>45939</v>
      </c>
      <c r="C12" s="8">
        <v>506.5</v>
      </c>
      <c r="D12" s="9"/>
      <c r="E12" s="10">
        <v>19</v>
      </c>
      <c r="F12" s="33">
        <f t="shared" si="1"/>
        <v>9623.5</v>
      </c>
      <c r="G12" s="19"/>
      <c r="H12" s="16"/>
      <c r="I12" s="17"/>
      <c r="J12" s="18"/>
      <c r="L12" s="343"/>
      <c r="M12" s="344"/>
      <c r="P12" s="301">
        <v>45878</v>
      </c>
      <c r="Q12" s="17">
        <f t="shared" si="0"/>
        <v>22</v>
      </c>
      <c r="R12" s="222">
        <v>45900</v>
      </c>
      <c r="S12" s="17" t="s">
        <v>40</v>
      </c>
      <c r="T12" s="300">
        <v>264</v>
      </c>
      <c r="U12" s="299" t="s">
        <v>41</v>
      </c>
      <c r="V12" s="299" t="s">
        <v>102</v>
      </c>
      <c r="W12" s="295">
        <v>500</v>
      </c>
      <c r="X12" s="299" t="s">
        <v>12</v>
      </c>
      <c r="Y12" s="297">
        <v>21</v>
      </c>
      <c r="Z12" s="296">
        <v>10500</v>
      </c>
      <c r="AA12" s="294"/>
      <c r="AB12" s="324">
        <v>10500</v>
      </c>
    </row>
    <row r="13" spans="2:29" x14ac:dyDescent="0.25">
      <c r="B13" s="7">
        <v>45940</v>
      </c>
      <c r="C13" s="8">
        <v>499</v>
      </c>
      <c r="D13" s="9"/>
      <c r="E13" s="10">
        <v>19</v>
      </c>
      <c r="F13" s="33">
        <f t="shared" si="1"/>
        <v>9481</v>
      </c>
      <c r="G13" s="19"/>
      <c r="H13" s="16"/>
      <c r="I13" s="17"/>
      <c r="J13" s="18"/>
      <c r="P13" s="335">
        <v>45887</v>
      </c>
      <c r="Q13" s="169"/>
      <c r="R13" s="168"/>
      <c r="S13" s="336"/>
      <c r="T13" s="337"/>
      <c r="U13" s="338"/>
      <c r="V13" s="338" t="s">
        <v>100</v>
      </c>
      <c r="W13" s="339"/>
      <c r="X13" s="338"/>
      <c r="Y13" s="340"/>
      <c r="Z13" s="341"/>
      <c r="AA13" s="341"/>
      <c r="AB13" s="342">
        <v>-50000</v>
      </c>
    </row>
    <row r="14" spans="2:29" x14ac:dyDescent="0.25">
      <c r="B14" s="7">
        <v>45941</v>
      </c>
      <c r="C14" s="8">
        <v>453.5</v>
      </c>
      <c r="D14" s="9"/>
      <c r="E14" s="10">
        <v>19</v>
      </c>
      <c r="F14" s="33">
        <f t="shared" si="1"/>
        <v>8616.5</v>
      </c>
      <c r="G14" s="19"/>
      <c r="H14" s="16"/>
      <c r="I14" s="17"/>
      <c r="J14" s="18"/>
      <c r="P14" s="335">
        <v>45887</v>
      </c>
      <c r="Q14" s="169"/>
      <c r="R14" s="168"/>
      <c r="S14" s="336"/>
      <c r="T14" s="337"/>
      <c r="U14" s="338"/>
      <c r="V14" s="338" t="s">
        <v>100</v>
      </c>
      <c r="W14" s="339"/>
      <c r="X14" s="338"/>
      <c r="Y14" s="340"/>
      <c r="Z14" s="341"/>
      <c r="AA14" s="341"/>
      <c r="AB14" s="342">
        <v>-50000</v>
      </c>
    </row>
    <row r="15" spans="2:29" x14ac:dyDescent="0.25">
      <c r="B15" s="7">
        <v>45942</v>
      </c>
      <c r="C15" s="8">
        <v>487.5</v>
      </c>
      <c r="D15" s="9"/>
      <c r="E15" s="10">
        <v>19</v>
      </c>
      <c r="F15" s="33">
        <f t="shared" si="1"/>
        <v>9262.5</v>
      </c>
      <c r="G15" s="19"/>
      <c r="H15" s="16"/>
      <c r="I15" s="17"/>
      <c r="J15" s="18"/>
      <c r="P15" s="335">
        <v>45887</v>
      </c>
      <c r="Q15" s="169"/>
      <c r="R15" s="168"/>
      <c r="S15" s="336"/>
      <c r="T15" s="337"/>
      <c r="U15" s="338"/>
      <c r="V15" s="338" t="s">
        <v>100</v>
      </c>
      <c r="W15" s="339"/>
      <c r="X15" s="338"/>
      <c r="Y15" s="340"/>
      <c r="Z15" s="341"/>
      <c r="AA15" s="341"/>
      <c r="AB15" s="342">
        <v>-30000</v>
      </c>
    </row>
    <row r="16" spans="2:29" x14ac:dyDescent="0.25">
      <c r="B16" s="7">
        <v>45943</v>
      </c>
      <c r="C16" s="8">
        <v>465</v>
      </c>
      <c r="D16" s="9"/>
      <c r="E16" s="10">
        <v>19</v>
      </c>
      <c r="F16" s="33">
        <f t="shared" si="1"/>
        <v>8835</v>
      </c>
      <c r="G16" s="19"/>
      <c r="H16" s="16"/>
      <c r="I16" s="17"/>
      <c r="J16" s="18"/>
      <c r="P16" s="316">
        <v>45910</v>
      </c>
      <c r="Q16" s="17">
        <f>R16-P16</f>
        <v>51</v>
      </c>
      <c r="R16" s="222">
        <v>45961</v>
      </c>
      <c r="S16" s="17" t="s">
        <v>40</v>
      </c>
      <c r="T16" s="315">
        <v>320</v>
      </c>
      <c r="U16" s="314" t="s">
        <v>41</v>
      </c>
      <c r="V16" s="314" t="s">
        <v>52</v>
      </c>
      <c r="W16" s="313">
        <v>80</v>
      </c>
      <c r="X16" s="314" t="s">
        <v>46</v>
      </c>
      <c r="Y16" s="312">
        <v>820</v>
      </c>
      <c r="Z16" s="311">
        <v>65600</v>
      </c>
      <c r="AA16" s="310"/>
      <c r="AB16" s="325">
        <v>65600</v>
      </c>
      <c r="AC16" t="s">
        <v>106</v>
      </c>
    </row>
    <row r="17" spans="2:29" x14ac:dyDescent="0.25">
      <c r="B17" s="7">
        <v>45944</v>
      </c>
      <c r="C17" s="8">
        <v>498.5</v>
      </c>
      <c r="D17" s="9"/>
      <c r="E17" s="10">
        <v>19</v>
      </c>
      <c r="F17" s="33">
        <f t="shared" si="1"/>
        <v>9471.5</v>
      </c>
      <c r="G17" s="19"/>
      <c r="H17" s="16"/>
      <c r="I17" s="17"/>
      <c r="J17" s="18"/>
      <c r="P17" s="316">
        <v>45910</v>
      </c>
      <c r="Q17" s="17">
        <f>R17-P17</f>
        <v>51</v>
      </c>
      <c r="R17" s="222">
        <v>45961</v>
      </c>
      <c r="S17" s="17" t="s">
        <v>40</v>
      </c>
      <c r="T17" s="315">
        <v>320</v>
      </c>
      <c r="U17" s="314" t="s">
        <v>41</v>
      </c>
      <c r="V17" s="314" t="s">
        <v>104</v>
      </c>
      <c r="W17" s="313">
        <v>30</v>
      </c>
      <c r="X17" s="314" t="s">
        <v>46</v>
      </c>
      <c r="Y17" s="312">
        <v>663.36634000000004</v>
      </c>
      <c r="Z17" s="311">
        <v>19900.990000000002</v>
      </c>
      <c r="AA17" s="311">
        <v>199.01</v>
      </c>
      <c r="AB17" s="325">
        <v>20100</v>
      </c>
      <c r="AC17" t="s">
        <v>106</v>
      </c>
    </row>
    <row r="18" spans="2:29" x14ac:dyDescent="0.25">
      <c r="B18" s="7">
        <v>45945</v>
      </c>
      <c r="C18" s="8">
        <v>489</v>
      </c>
      <c r="D18" s="9"/>
      <c r="E18" s="10">
        <v>19</v>
      </c>
      <c r="F18" s="33">
        <f t="shared" si="1"/>
        <v>9291</v>
      </c>
      <c r="G18" s="19"/>
      <c r="H18" s="16"/>
      <c r="I18" s="17"/>
      <c r="J18" s="18"/>
      <c r="P18" s="316">
        <v>45910</v>
      </c>
      <c r="Q18" s="17">
        <f>R18-P18</f>
        <v>51</v>
      </c>
      <c r="R18" s="222">
        <v>45961</v>
      </c>
      <c r="S18" s="17" t="s">
        <v>40</v>
      </c>
      <c r="T18" s="315">
        <v>320</v>
      </c>
      <c r="U18" s="314" t="s">
        <v>41</v>
      </c>
      <c r="V18" s="314" t="s">
        <v>105</v>
      </c>
      <c r="W18" s="313">
        <v>15</v>
      </c>
      <c r="X18" s="314" t="s">
        <v>46</v>
      </c>
      <c r="Y18" s="312">
        <v>1150</v>
      </c>
      <c r="Z18" s="311">
        <v>17250</v>
      </c>
      <c r="AA18" s="310"/>
      <c r="AB18" s="325">
        <v>17250</v>
      </c>
      <c r="AC18" t="s">
        <v>106</v>
      </c>
    </row>
    <row r="19" spans="2:29" x14ac:dyDescent="0.25">
      <c r="B19" s="7">
        <v>45946</v>
      </c>
      <c r="C19" s="8">
        <v>497.5</v>
      </c>
      <c r="D19" s="9"/>
      <c r="E19" s="10">
        <v>19</v>
      </c>
      <c r="F19" s="33">
        <f t="shared" si="1"/>
        <v>9452.5</v>
      </c>
      <c r="G19" s="19"/>
      <c r="H19" s="16"/>
      <c r="I19" s="17"/>
      <c r="J19" s="18"/>
      <c r="P19" s="168">
        <v>45931</v>
      </c>
      <c r="Q19" s="169"/>
      <c r="R19" s="169"/>
      <c r="S19" s="169"/>
      <c r="T19" s="169"/>
      <c r="U19" s="169"/>
      <c r="V19" s="169" t="s">
        <v>109</v>
      </c>
      <c r="W19" s="169"/>
      <c r="X19" s="169"/>
      <c r="Y19" s="169"/>
      <c r="Z19" s="169"/>
      <c r="AA19" s="169"/>
      <c r="AB19" s="326">
        <v>-50000</v>
      </c>
    </row>
    <row r="20" spans="2:29" x14ac:dyDescent="0.25">
      <c r="B20" s="7">
        <v>45947</v>
      </c>
      <c r="C20" s="8">
        <v>479.5</v>
      </c>
      <c r="D20" s="9"/>
      <c r="E20" s="10">
        <v>19</v>
      </c>
      <c r="F20" s="33">
        <f t="shared" si="1"/>
        <v>9110.5</v>
      </c>
      <c r="G20" s="19"/>
      <c r="H20" s="16"/>
      <c r="I20" s="17"/>
      <c r="J20" s="18"/>
      <c r="P20" s="168">
        <v>45931</v>
      </c>
      <c r="Q20" s="169"/>
      <c r="R20" s="169"/>
      <c r="S20" s="169"/>
      <c r="T20" s="169"/>
      <c r="U20" s="169"/>
      <c r="V20" s="169" t="s">
        <v>109</v>
      </c>
      <c r="W20" s="169"/>
      <c r="X20" s="169"/>
      <c r="Y20" s="169"/>
      <c r="Z20" s="169"/>
      <c r="AA20" s="169"/>
      <c r="AB20" s="326">
        <v>-40000</v>
      </c>
    </row>
    <row r="21" spans="2:29" x14ac:dyDescent="0.25">
      <c r="B21" s="7">
        <v>45948</v>
      </c>
      <c r="C21" s="8">
        <v>480.5</v>
      </c>
      <c r="D21" s="9"/>
      <c r="E21" s="10">
        <v>19</v>
      </c>
      <c r="F21" s="33">
        <f t="shared" si="1"/>
        <v>9129.5</v>
      </c>
      <c r="G21" s="19"/>
      <c r="H21" s="16"/>
      <c r="I21" s="17"/>
      <c r="J21" s="18"/>
      <c r="P21" s="334">
        <v>45934</v>
      </c>
      <c r="Q21" s="333">
        <f>R21-P21</f>
        <v>57</v>
      </c>
      <c r="R21" s="332" t="s">
        <v>112</v>
      </c>
      <c r="S21" s="332" t="s">
        <v>40</v>
      </c>
      <c r="T21" s="333">
        <v>370</v>
      </c>
      <c r="U21" s="332" t="s">
        <v>41</v>
      </c>
      <c r="V21" s="332" t="s">
        <v>52</v>
      </c>
      <c r="W21" s="331">
        <v>120</v>
      </c>
      <c r="X21" s="332" t="s">
        <v>46</v>
      </c>
      <c r="Y21" s="330">
        <v>860</v>
      </c>
      <c r="Z21" s="329">
        <v>103200</v>
      </c>
      <c r="AA21" s="327"/>
      <c r="AB21" s="329">
        <v>103200</v>
      </c>
      <c r="AC21" t="s">
        <v>111</v>
      </c>
    </row>
    <row r="22" spans="2:29" x14ac:dyDescent="0.25">
      <c r="B22" s="7">
        <v>45949</v>
      </c>
      <c r="C22" s="8">
        <v>516.5</v>
      </c>
      <c r="D22" s="9"/>
      <c r="E22" s="10">
        <v>19</v>
      </c>
      <c r="F22" s="33">
        <f t="shared" si="1"/>
        <v>9813.5</v>
      </c>
      <c r="G22" s="19"/>
      <c r="H22" s="16"/>
      <c r="I22" s="17"/>
      <c r="J22" s="18"/>
      <c r="P22" s="334">
        <v>45934</v>
      </c>
      <c r="Q22" s="333">
        <f>R22-P22</f>
        <v>57</v>
      </c>
      <c r="R22" s="332" t="s">
        <v>112</v>
      </c>
      <c r="S22" s="332" t="s">
        <v>40</v>
      </c>
      <c r="T22" s="333">
        <v>370</v>
      </c>
      <c r="U22" s="332" t="s">
        <v>41</v>
      </c>
      <c r="V22" s="332" t="s">
        <v>110</v>
      </c>
      <c r="W22" s="328">
        <v>500</v>
      </c>
      <c r="X22" s="332" t="s">
        <v>12</v>
      </c>
      <c r="Y22" s="330">
        <v>23</v>
      </c>
      <c r="Z22" s="329">
        <v>11500</v>
      </c>
      <c r="AA22" s="327"/>
      <c r="AB22" s="329">
        <v>11500</v>
      </c>
      <c r="AC22" t="s">
        <v>111</v>
      </c>
    </row>
    <row r="23" spans="2:29" x14ac:dyDescent="0.25">
      <c r="B23" s="7">
        <v>45950</v>
      </c>
      <c r="C23" s="8">
        <v>494</v>
      </c>
      <c r="D23" s="9"/>
      <c r="E23" s="10">
        <v>19</v>
      </c>
      <c r="F23" s="33">
        <f t="shared" si="1"/>
        <v>9386</v>
      </c>
      <c r="G23" s="19"/>
      <c r="H23" s="16"/>
      <c r="I23" s="17"/>
      <c r="J23" s="18"/>
      <c r="P23" s="334">
        <v>45934</v>
      </c>
      <c r="Q23" s="333">
        <f>R23-P23</f>
        <v>57</v>
      </c>
      <c r="R23" s="332" t="s">
        <v>112</v>
      </c>
      <c r="S23" s="332" t="s">
        <v>40</v>
      </c>
      <c r="T23" s="333">
        <v>370</v>
      </c>
      <c r="U23" s="332" t="s">
        <v>41</v>
      </c>
      <c r="V23" s="332" t="s">
        <v>73</v>
      </c>
      <c r="W23" s="331">
        <v>25</v>
      </c>
      <c r="X23" s="332" t="s">
        <v>46</v>
      </c>
      <c r="Y23" s="330">
        <v>663.36634000000004</v>
      </c>
      <c r="Z23" s="329">
        <v>16584.16</v>
      </c>
      <c r="AA23" s="329">
        <v>165.84</v>
      </c>
      <c r="AB23" s="329">
        <v>16750</v>
      </c>
      <c r="AC23" t="s">
        <v>111</v>
      </c>
    </row>
    <row r="24" spans="2:29" x14ac:dyDescent="0.25">
      <c r="B24" s="7">
        <v>45951</v>
      </c>
      <c r="C24" s="8">
        <v>497.5</v>
      </c>
      <c r="D24" s="9"/>
      <c r="E24" s="10">
        <v>19</v>
      </c>
      <c r="F24" s="33">
        <f t="shared" si="1"/>
        <v>9452.5</v>
      </c>
      <c r="G24" s="19"/>
      <c r="H24" s="16"/>
      <c r="I24" s="17"/>
      <c r="J24" s="18"/>
      <c r="P24" s="168">
        <v>45939</v>
      </c>
      <c r="Q24" s="169"/>
      <c r="R24" s="169"/>
      <c r="S24" s="169"/>
      <c r="T24" s="169"/>
      <c r="U24" s="169"/>
      <c r="V24" s="169" t="s">
        <v>113</v>
      </c>
      <c r="W24" s="169"/>
      <c r="X24" s="169"/>
      <c r="Y24" s="169"/>
      <c r="Z24" s="169"/>
      <c r="AA24" s="169"/>
      <c r="AB24" s="326">
        <v>-30000</v>
      </c>
    </row>
    <row r="25" spans="2:29" x14ac:dyDescent="0.25">
      <c r="B25" s="7">
        <v>45952</v>
      </c>
      <c r="C25" s="8">
        <v>524.5</v>
      </c>
      <c r="D25" s="9"/>
      <c r="E25" s="10">
        <v>19</v>
      </c>
      <c r="F25" s="33">
        <f t="shared" si="1"/>
        <v>9965.5</v>
      </c>
      <c r="G25" s="19"/>
      <c r="H25" s="16"/>
      <c r="I25" s="17"/>
      <c r="J25" s="18"/>
      <c r="P25" s="168">
        <v>45939</v>
      </c>
      <c r="Q25" s="169"/>
      <c r="R25" s="169"/>
      <c r="S25" s="169"/>
      <c r="T25" s="169"/>
      <c r="U25" s="169"/>
      <c r="V25" s="169" t="s">
        <v>113</v>
      </c>
      <c r="W25" s="169"/>
      <c r="X25" s="169"/>
      <c r="Y25" s="169"/>
      <c r="Z25" s="169"/>
      <c r="AA25" s="169"/>
      <c r="AB25" s="326">
        <v>-30000</v>
      </c>
    </row>
    <row r="26" spans="2:29" x14ac:dyDescent="0.25">
      <c r="B26" s="7">
        <v>45953</v>
      </c>
      <c r="C26" s="8">
        <v>497</v>
      </c>
      <c r="D26" s="9"/>
      <c r="E26" s="10">
        <v>19</v>
      </c>
      <c r="F26" s="33">
        <f t="shared" si="1"/>
        <v>9443</v>
      </c>
      <c r="G26" s="19"/>
      <c r="H26" s="16"/>
      <c r="I26" s="17"/>
      <c r="J26" s="18"/>
      <c r="P26" s="168">
        <v>45939</v>
      </c>
      <c r="Q26" s="169"/>
      <c r="R26" s="169"/>
      <c r="S26" s="169"/>
      <c r="T26" s="169"/>
      <c r="U26" s="169"/>
      <c r="V26" s="169" t="s">
        <v>113</v>
      </c>
      <c r="W26" s="169"/>
      <c r="X26" s="169"/>
      <c r="Y26" s="169"/>
      <c r="Z26" s="169"/>
      <c r="AA26" s="169"/>
      <c r="AB26" s="326">
        <v>-60000</v>
      </c>
    </row>
    <row r="27" spans="2:29" x14ac:dyDescent="0.25">
      <c r="B27" s="7">
        <v>45954</v>
      </c>
      <c r="C27" s="8">
        <v>493.5</v>
      </c>
      <c r="D27" s="9"/>
      <c r="E27" s="10">
        <v>19</v>
      </c>
      <c r="F27" s="33">
        <f t="shared" si="1"/>
        <v>9376.5</v>
      </c>
      <c r="G27" s="19"/>
      <c r="H27" s="16"/>
      <c r="I27" s="17"/>
      <c r="J27" s="18"/>
      <c r="P27" s="352">
        <v>45961</v>
      </c>
      <c r="Q27" s="17">
        <f>R27-P27</f>
        <v>60</v>
      </c>
      <c r="R27" s="222">
        <v>46021</v>
      </c>
      <c r="S27" s="17" t="s">
        <v>40</v>
      </c>
      <c r="T27" s="351">
        <v>435</v>
      </c>
      <c r="U27" s="17" t="s">
        <v>41</v>
      </c>
      <c r="V27" s="350" t="s">
        <v>115</v>
      </c>
      <c r="W27" s="349">
        <v>120</v>
      </c>
      <c r="X27" s="350" t="s">
        <v>46</v>
      </c>
      <c r="Y27" s="348">
        <v>830</v>
      </c>
      <c r="Z27" s="347">
        <v>99600</v>
      </c>
      <c r="AA27" s="345"/>
      <c r="AB27" s="347">
        <v>99600</v>
      </c>
      <c r="AC27" t="s">
        <v>117</v>
      </c>
    </row>
    <row r="28" spans="2:29" x14ac:dyDescent="0.25">
      <c r="B28" s="7">
        <v>45955</v>
      </c>
      <c r="C28" s="8">
        <v>478.5</v>
      </c>
      <c r="D28" s="9"/>
      <c r="E28" s="10">
        <v>19</v>
      </c>
      <c r="F28" s="33">
        <f t="shared" si="1"/>
        <v>9091.5</v>
      </c>
      <c r="G28" s="19"/>
      <c r="H28" s="16"/>
      <c r="I28" s="17"/>
      <c r="J28" s="18"/>
      <c r="P28" s="352">
        <v>45961</v>
      </c>
      <c r="Q28" s="17">
        <f>R28-P28</f>
        <v>60</v>
      </c>
      <c r="R28" s="222">
        <v>46021</v>
      </c>
      <c r="S28" s="17" t="s">
        <v>40</v>
      </c>
      <c r="T28" s="351">
        <v>435</v>
      </c>
      <c r="U28" s="17" t="s">
        <v>41</v>
      </c>
      <c r="V28" s="350" t="s">
        <v>116</v>
      </c>
      <c r="W28" s="349">
        <v>6</v>
      </c>
      <c r="X28" s="350" t="s">
        <v>46</v>
      </c>
      <c r="Y28" s="348">
        <v>788</v>
      </c>
      <c r="Z28" s="347">
        <v>4728</v>
      </c>
      <c r="AA28" s="345"/>
      <c r="AB28" s="347">
        <v>4728</v>
      </c>
      <c r="AC28" t="s">
        <v>117</v>
      </c>
    </row>
    <row r="29" spans="2:29" x14ac:dyDescent="0.25">
      <c r="B29" s="7">
        <v>45956</v>
      </c>
      <c r="C29" s="8">
        <v>517</v>
      </c>
      <c r="D29" s="9"/>
      <c r="E29" s="10">
        <v>19</v>
      </c>
      <c r="F29" s="33">
        <f t="shared" si="1"/>
        <v>9823</v>
      </c>
      <c r="G29" s="19"/>
      <c r="H29" s="16"/>
      <c r="I29" s="17"/>
      <c r="J29" s="18"/>
      <c r="P29" s="352">
        <v>45961</v>
      </c>
      <c r="Q29" s="17">
        <f>R29-P29</f>
        <v>60</v>
      </c>
      <c r="R29" s="222">
        <v>46021</v>
      </c>
      <c r="S29" s="17" t="s">
        <v>40</v>
      </c>
      <c r="T29" s="351">
        <v>435</v>
      </c>
      <c r="U29" s="17" t="s">
        <v>41</v>
      </c>
      <c r="V29" s="350" t="s">
        <v>102</v>
      </c>
      <c r="W29" s="346">
        <v>500</v>
      </c>
      <c r="X29" s="350" t="s">
        <v>12</v>
      </c>
      <c r="Y29" s="348">
        <v>23</v>
      </c>
      <c r="Z29" s="347">
        <v>11500</v>
      </c>
      <c r="AA29" s="345"/>
      <c r="AB29" s="347">
        <v>11500</v>
      </c>
      <c r="AC29" t="s">
        <v>117</v>
      </c>
    </row>
    <row r="30" spans="2:29" x14ac:dyDescent="0.25">
      <c r="B30" s="7">
        <v>45957</v>
      </c>
      <c r="C30" s="8">
        <v>497.5</v>
      </c>
      <c r="D30" s="9"/>
      <c r="E30" s="10">
        <v>19</v>
      </c>
      <c r="F30" s="33">
        <f t="shared" si="1"/>
        <v>9452.5</v>
      </c>
      <c r="G30" s="19"/>
      <c r="H30" s="16"/>
      <c r="I30" s="17"/>
      <c r="J30" s="18"/>
      <c r="P30" s="352">
        <v>45961</v>
      </c>
      <c r="Q30" s="17">
        <f>R30-P30</f>
        <v>60</v>
      </c>
      <c r="R30" s="222">
        <v>46021</v>
      </c>
      <c r="S30" s="17" t="s">
        <v>40</v>
      </c>
      <c r="T30" s="351">
        <v>435</v>
      </c>
      <c r="U30" s="17" t="s">
        <v>41</v>
      </c>
      <c r="V30" s="350" t="s">
        <v>48</v>
      </c>
      <c r="W30" s="349">
        <v>25</v>
      </c>
      <c r="X30" s="350" t="s">
        <v>46</v>
      </c>
      <c r="Y30" s="348">
        <v>670</v>
      </c>
      <c r="Z30" s="347">
        <v>16750</v>
      </c>
      <c r="AA30" s="345"/>
      <c r="AB30" s="347">
        <v>16750</v>
      </c>
      <c r="AC30" t="s">
        <v>117</v>
      </c>
    </row>
    <row r="31" spans="2:29" x14ac:dyDescent="0.25">
      <c r="B31" s="7">
        <v>45958</v>
      </c>
      <c r="C31" s="8">
        <v>497</v>
      </c>
      <c r="D31" s="9"/>
      <c r="E31" s="10">
        <v>19</v>
      </c>
      <c r="F31" s="33">
        <f t="shared" si="1"/>
        <v>9443</v>
      </c>
      <c r="G31" s="19"/>
      <c r="H31" s="16"/>
      <c r="I31" s="17"/>
      <c r="J31" s="18"/>
    </row>
    <row r="32" spans="2:29" x14ac:dyDescent="0.25">
      <c r="B32" s="7">
        <v>45959</v>
      </c>
      <c r="C32" s="8">
        <v>495.5</v>
      </c>
      <c r="D32" s="9"/>
      <c r="E32" s="10">
        <v>19</v>
      </c>
      <c r="F32" s="33">
        <f t="shared" si="1"/>
        <v>9414.5</v>
      </c>
      <c r="G32" s="19"/>
      <c r="H32" s="16"/>
      <c r="I32" s="17"/>
      <c r="J32" s="18"/>
    </row>
    <row r="33" spans="2:12" x14ac:dyDescent="0.25">
      <c r="B33" s="7">
        <v>45960</v>
      </c>
      <c r="C33" s="8">
        <v>464.5</v>
      </c>
      <c r="D33" s="9"/>
      <c r="E33" s="10">
        <v>19</v>
      </c>
      <c r="F33" s="33">
        <f t="shared" si="1"/>
        <v>8825.5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490</v>
      </c>
      <c r="D34" s="48"/>
      <c r="E34" s="10">
        <v>19</v>
      </c>
      <c r="F34" s="49">
        <f t="shared" si="1"/>
        <v>9310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15326.5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291312.64760999999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291203.5</v>
      </c>
      <c r="L36" s="31">
        <f>J36-J4-J5-J6</f>
        <v>282338.03434500005</v>
      </c>
    </row>
    <row r="37" spans="2:12" x14ac:dyDescent="0.25">
      <c r="B37" s="26" t="s">
        <v>14</v>
      </c>
      <c r="C37" s="30">
        <f>C35</f>
        <v>15326.5</v>
      </c>
      <c r="D37" s="9">
        <f>D35/1.03</f>
        <v>0</v>
      </c>
      <c r="E37" s="10"/>
      <c r="F37" s="33">
        <f>SUM(F4:F36)</f>
        <v>291203.5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-109.14760999998543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V45" sqref="V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582937.99439999997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31">
        <v>45790</v>
      </c>
      <c r="Q3" s="17">
        <f t="shared" ref="Q3:Q11" si="0">R3-P3</f>
        <v>48</v>
      </c>
      <c r="R3" s="222">
        <v>45838</v>
      </c>
      <c r="S3" s="17" t="s">
        <v>40</v>
      </c>
      <c r="T3" s="230">
        <v>145</v>
      </c>
      <c r="U3" s="229" t="s">
        <v>41</v>
      </c>
      <c r="V3" s="229" t="s">
        <v>52</v>
      </c>
      <c r="W3" s="228">
        <v>170</v>
      </c>
      <c r="X3" s="229" t="s">
        <v>46</v>
      </c>
      <c r="Y3" s="227">
        <v>789</v>
      </c>
      <c r="Z3" s="226">
        <v>134130</v>
      </c>
      <c r="AA3" s="225"/>
      <c r="AB3" s="320">
        <v>134130</v>
      </c>
    </row>
    <row r="4" spans="2:29" x14ac:dyDescent="0.25">
      <c r="B4" s="7">
        <v>45962</v>
      </c>
      <c r="C4" s="8">
        <v>478</v>
      </c>
      <c r="D4" s="9"/>
      <c r="E4" s="10">
        <v>19.600000000000001</v>
      </c>
      <c r="F4" s="33">
        <f>E4*C4</f>
        <v>9368.8000000000011</v>
      </c>
      <c r="G4" s="11"/>
      <c r="H4" s="12" t="s">
        <v>6</v>
      </c>
      <c r="I4" s="13">
        <v>0.01</v>
      </c>
      <c r="J4" s="14">
        <f>(F36+F37)*I4</f>
        <v>2825.5360000000005</v>
      </c>
      <c r="P4" s="245">
        <v>45805</v>
      </c>
      <c r="Q4" s="17">
        <f t="shared" si="0"/>
        <v>33</v>
      </c>
      <c r="R4" s="222">
        <v>45838</v>
      </c>
      <c r="S4" s="17" t="s">
        <v>40</v>
      </c>
      <c r="T4" s="244">
        <v>170</v>
      </c>
      <c r="U4" s="243" t="s">
        <v>41</v>
      </c>
      <c r="V4" s="243" t="s">
        <v>52</v>
      </c>
      <c r="W4" s="242">
        <v>50</v>
      </c>
      <c r="X4" s="243" t="s">
        <v>46</v>
      </c>
      <c r="Y4" s="241">
        <v>780</v>
      </c>
      <c r="Z4" s="240">
        <v>39000</v>
      </c>
      <c r="AA4" s="239"/>
      <c r="AB4" s="321">
        <v>39000</v>
      </c>
    </row>
    <row r="5" spans="2:29" x14ac:dyDescent="0.25">
      <c r="B5" s="7">
        <v>45963</v>
      </c>
      <c r="C5" s="8">
        <v>481</v>
      </c>
      <c r="D5" s="9"/>
      <c r="E5" s="10">
        <v>19.600000000000001</v>
      </c>
      <c r="F5" s="33">
        <f t="shared" ref="F5:F34" si="1">E5*C5</f>
        <v>9427.6</v>
      </c>
      <c r="G5" s="11"/>
      <c r="H5" s="12" t="s">
        <v>7</v>
      </c>
      <c r="I5" s="13">
        <v>1E-3</v>
      </c>
      <c r="J5" s="14">
        <f>(F36+F37-J4-J6)*I5</f>
        <v>274.24998399999998</v>
      </c>
      <c r="P5" s="261">
        <v>45829</v>
      </c>
      <c r="Q5" s="17">
        <f t="shared" si="0"/>
        <v>50</v>
      </c>
      <c r="R5" s="222">
        <v>45879</v>
      </c>
      <c r="S5" s="17" t="s">
        <v>40</v>
      </c>
      <c r="T5" s="260">
        <v>198</v>
      </c>
      <c r="U5" s="259" t="s">
        <v>41</v>
      </c>
      <c r="V5" s="259" t="s">
        <v>52</v>
      </c>
      <c r="W5" s="258">
        <v>100</v>
      </c>
      <c r="X5" s="259" t="s">
        <v>46</v>
      </c>
      <c r="Y5" s="257">
        <v>780</v>
      </c>
      <c r="Z5" s="255">
        <v>78000</v>
      </c>
      <c r="AA5" s="256"/>
      <c r="AB5" s="322">
        <v>78000</v>
      </c>
    </row>
    <row r="6" spans="2:29" x14ac:dyDescent="0.25">
      <c r="B6" s="7">
        <v>45964</v>
      </c>
      <c r="C6" s="8">
        <v>497</v>
      </c>
      <c r="D6" s="9"/>
      <c r="E6" s="10">
        <v>19.600000000000001</v>
      </c>
      <c r="F6" s="33">
        <f t="shared" si="1"/>
        <v>9741.2000000000007</v>
      </c>
      <c r="G6" s="11"/>
      <c r="H6" s="12" t="s">
        <v>8</v>
      </c>
      <c r="I6" s="13"/>
      <c r="J6" s="14">
        <v>5478.08</v>
      </c>
      <c r="P6" s="285">
        <v>45860</v>
      </c>
      <c r="Q6" s="17">
        <f t="shared" si="0"/>
        <v>9</v>
      </c>
      <c r="R6" s="222">
        <v>45869</v>
      </c>
      <c r="S6" s="17" t="s">
        <v>40</v>
      </c>
      <c r="T6" s="284">
        <v>237</v>
      </c>
      <c r="U6" s="283" t="s">
        <v>41</v>
      </c>
      <c r="V6" s="283" t="s">
        <v>52</v>
      </c>
      <c r="W6" s="282">
        <v>120</v>
      </c>
      <c r="X6" s="283" t="s">
        <v>46</v>
      </c>
      <c r="Y6" s="281">
        <v>780</v>
      </c>
      <c r="Z6" s="280">
        <v>93600</v>
      </c>
      <c r="AA6" s="278"/>
      <c r="AB6" s="323">
        <v>93600</v>
      </c>
    </row>
    <row r="7" spans="2:29" x14ac:dyDescent="0.25">
      <c r="B7" s="7">
        <v>45965</v>
      </c>
      <c r="C7" s="8">
        <v>481.5</v>
      </c>
      <c r="D7" s="9"/>
      <c r="E7" s="10">
        <v>19.600000000000001</v>
      </c>
      <c r="F7" s="33">
        <f t="shared" si="1"/>
        <v>9437.4000000000015</v>
      </c>
      <c r="G7" s="11"/>
      <c r="H7" s="12" t="s">
        <v>9</v>
      </c>
      <c r="I7" s="13"/>
      <c r="J7" s="14">
        <f>'EKİM 2025'!J39*-1</f>
        <v>109.14760999998543</v>
      </c>
      <c r="P7" s="285">
        <v>45860</v>
      </c>
      <c r="Q7" s="17">
        <f t="shared" si="0"/>
        <v>9</v>
      </c>
      <c r="R7" s="222">
        <v>45869</v>
      </c>
      <c r="S7" s="17" t="s">
        <v>40</v>
      </c>
      <c r="T7" s="284">
        <v>237</v>
      </c>
      <c r="U7" s="283" t="s">
        <v>41</v>
      </c>
      <c r="V7" s="283" t="s">
        <v>73</v>
      </c>
      <c r="W7" s="282">
        <v>8</v>
      </c>
      <c r="X7" s="283" t="s">
        <v>46</v>
      </c>
      <c r="Y7" s="281">
        <v>643.56435999999997</v>
      </c>
      <c r="Z7" s="280">
        <v>5148.51</v>
      </c>
      <c r="AA7" s="278">
        <f>Z7/100*1</f>
        <v>51.485100000000003</v>
      </c>
      <c r="AB7" s="323">
        <f>Z7+AA7</f>
        <v>5199.9951000000001</v>
      </c>
    </row>
    <row r="8" spans="2:29" x14ac:dyDescent="0.25">
      <c r="B8" s="7">
        <v>45966</v>
      </c>
      <c r="C8" s="8">
        <v>475.5</v>
      </c>
      <c r="D8" s="9"/>
      <c r="E8" s="10">
        <v>19.600000000000001</v>
      </c>
      <c r="F8" s="33">
        <f t="shared" si="1"/>
        <v>9319.8000000000011</v>
      </c>
      <c r="G8" s="15"/>
      <c r="H8" s="16"/>
      <c r="I8" s="17"/>
      <c r="J8" s="18"/>
      <c r="P8" s="285">
        <v>45860</v>
      </c>
      <c r="Q8" s="17">
        <f t="shared" si="0"/>
        <v>9</v>
      </c>
      <c r="R8" s="222">
        <v>45869</v>
      </c>
      <c r="S8" s="17" t="s">
        <v>40</v>
      </c>
      <c r="T8" s="284">
        <v>237</v>
      </c>
      <c r="U8" s="283" t="s">
        <v>41</v>
      </c>
      <c r="V8" s="283" t="s">
        <v>102</v>
      </c>
      <c r="W8" s="279">
        <v>1000</v>
      </c>
      <c r="X8" s="283" t="s">
        <v>12</v>
      </c>
      <c r="Y8" s="281">
        <v>21</v>
      </c>
      <c r="Z8" s="280">
        <v>21000</v>
      </c>
      <c r="AA8" s="278"/>
      <c r="AB8" s="323">
        <v>21000</v>
      </c>
    </row>
    <row r="9" spans="2:29" x14ac:dyDescent="0.25">
      <c r="B9" s="7">
        <v>45967</v>
      </c>
      <c r="C9" s="8">
        <v>422</v>
      </c>
      <c r="D9" s="9"/>
      <c r="E9" s="10">
        <v>19.600000000000001</v>
      </c>
      <c r="F9" s="33">
        <f t="shared" si="1"/>
        <v>8271.2000000000007</v>
      </c>
      <c r="G9" s="15"/>
      <c r="H9" s="16"/>
      <c r="I9" s="17"/>
      <c r="J9" s="18"/>
      <c r="P9" s="301">
        <v>45878</v>
      </c>
      <c r="Q9" s="17">
        <f t="shared" si="0"/>
        <v>22</v>
      </c>
      <c r="R9" s="222">
        <v>45900</v>
      </c>
      <c r="S9" s="17" t="s">
        <v>40</v>
      </c>
      <c r="T9" s="300">
        <v>264</v>
      </c>
      <c r="U9" s="299" t="s">
        <v>41</v>
      </c>
      <c r="V9" s="299" t="s">
        <v>52</v>
      </c>
      <c r="W9" s="298">
        <v>100</v>
      </c>
      <c r="X9" s="299" t="s">
        <v>46</v>
      </c>
      <c r="Y9" s="297">
        <v>780</v>
      </c>
      <c r="Z9" s="296">
        <v>78000</v>
      </c>
      <c r="AA9" s="294"/>
      <c r="AB9" s="324">
        <v>78000</v>
      </c>
    </row>
    <row r="10" spans="2:29" x14ac:dyDescent="0.25">
      <c r="B10" s="7">
        <v>45968</v>
      </c>
      <c r="C10" s="8">
        <v>466.5</v>
      </c>
      <c r="D10" s="9"/>
      <c r="E10" s="10">
        <v>19.600000000000001</v>
      </c>
      <c r="F10" s="33">
        <f t="shared" si="1"/>
        <v>9143.4000000000015</v>
      </c>
      <c r="G10" s="15"/>
      <c r="H10" s="16"/>
      <c r="I10" s="17"/>
      <c r="J10" s="18"/>
      <c r="P10" s="301">
        <v>45878</v>
      </c>
      <c r="Q10" s="17">
        <f t="shared" si="0"/>
        <v>22</v>
      </c>
      <c r="R10" s="222">
        <v>45900</v>
      </c>
      <c r="S10" s="17" t="s">
        <v>40</v>
      </c>
      <c r="T10" s="300">
        <v>264</v>
      </c>
      <c r="U10" s="299" t="s">
        <v>41</v>
      </c>
      <c r="V10" s="299" t="s">
        <v>73</v>
      </c>
      <c r="W10" s="298">
        <v>30</v>
      </c>
      <c r="X10" s="299" t="s">
        <v>46</v>
      </c>
      <c r="Y10" s="297">
        <v>643.56435999999997</v>
      </c>
      <c r="Z10" s="296">
        <v>19306.93</v>
      </c>
      <c r="AA10" s="294">
        <f>Z10/100</f>
        <v>193.0693</v>
      </c>
      <c r="AB10" s="324">
        <f>AA10+Z10</f>
        <v>19499.999299999999</v>
      </c>
    </row>
    <row r="11" spans="2:29" x14ac:dyDescent="0.25">
      <c r="B11" s="7">
        <v>45969</v>
      </c>
      <c r="C11" s="8">
        <v>472</v>
      </c>
      <c r="D11" s="9"/>
      <c r="E11" s="10">
        <v>19.600000000000001</v>
      </c>
      <c r="F11" s="33">
        <f t="shared" si="1"/>
        <v>9251.2000000000007</v>
      </c>
      <c r="G11" s="15">
        <v>46024</v>
      </c>
      <c r="H11" s="16" t="s">
        <v>123</v>
      </c>
      <c r="I11" s="17"/>
      <c r="J11" s="18">
        <v>300000</v>
      </c>
      <c r="P11" s="301">
        <v>45878</v>
      </c>
      <c r="Q11" s="17">
        <f t="shared" si="0"/>
        <v>22</v>
      </c>
      <c r="R11" s="222">
        <v>45900</v>
      </c>
      <c r="S11" s="17" t="s">
        <v>40</v>
      </c>
      <c r="T11" s="300">
        <v>264</v>
      </c>
      <c r="U11" s="299" t="s">
        <v>41</v>
      </c>
      <c r="V11" s="299" t="s">
        <v>102</v>
      </c>
      <c r="W11" s="295">
        <v>500</v>
      </c>
      <c r="X11" s="299" t="s">
        <v>12</v>
      </c>
      <c r="Y11" s="297">
        <v>21</v>
      </c>
      <c r="Z11" s="296">
        <v>10500</v>
      </c>
      <c r="AA11" s="294"/>
      <c r="AB11" s="324">
        <v>10500</v>
      </c>
    </row>
    <row r="12" spans="2:29" x14ac:dyDescent="0.25">
      <c r="B12" s="7">
        <v>45970</v>
      </c>
      <c r="C12" s="8">
        <v>456.5</v>
      </c>
      <c r="D12" s="9"/>
      <c r="E12" s="10">
        <v>19.600000000000001</v>
      </c>
      <c r="F12" s="33">
        <f t="shared" si="1"/>
        <v>8947.4000000000015</v>
      </c>
      <c r="G12" s="19"/>
      <c r="H12" s="16"/>
      <c r="I12" s="17"/>
      <c r="J12" s="18"/>
      <c r="P12" s="335">
        <v>45887</v>
      </c>
      <c r="Q12" s="169"/>
      <c r="R12" s="168"/>
      <c r="S12" s="336"/>
      <c r="T12" s="337"/>
      <c r="U12" s="338"/>
      <c r="V12" s="338" t="s">
        <v>100</v>
      </c>
      <c r="W12" s="339"/>
      <c r="X12" s="338"/>
      <c r="Y12" s="340"/>
      <c r="Z12" s="341"/>
      <c r="AA12" s="341"/>
      <c r="AB12" s="342">
        <v>-50000</v>
      </c>
    </row>
    <row r="13" spans="2:29" x14ac:dyDescent="0.25">
      <c r="B13" s="7">
        <v>45971</v>
      </c>
      <c r="C13" s="8">
        <v>458.5</v>
      </c>
      <c r="D13" s="9"/>
      <c r="E13" s="10">
        <v>19.600000000000001</v>
      </c>
      <c r="F13" s="33">
        <f t="shared" si="1"/>
        <v>8986.6</v>
      </c>
      <c r="G13" s="19"/>
      <c r="H13" s="16"/>
      <c r="I13" s="17"/>
      <c r="J13" s="18"/>
      <c r="P13" s="335">
        <v>45887</v>
      </c>
      <c r="Q13" s="169"/>
      <c r="R13" s="168"/>
      <c r="S13" s="336"/>
      <c r="T13" s="337"/>
      <c r="U13" s="338"/>
      <c r="V13" s="338" t="s">
        <v>100</v>
      </c>
      <c r="W13" s="339"/>
      <c r="X13" s="338"/>
      <c r="Y13" s="340"/>
      <c r="Z13" s="341"/>
      <c r="AA13" s="341"/>
      <c r="AB13" s="342">
        <v>-50000</v>
      </c>
    </row>
    <row r="14" spans="2:29" x14ac:dyDescent="0.25">
      <c r="B14" s="7">
        <v>45972</v>
      </c>
      <c r="C14" s="8">
        <v>448.5</v>
      </c>
      <c r="D14" s="9"/>
      <c r="E14" s="10">
        <v>19.600000000000001</v>
      </c>
      <c r="F14" s="33">
        <f t="shared" si="1"/>
        <v>8790.6</v>
      </c>
      <c r="G14" s="19"/>
      <c r="H14" s="16"/>
      <c r="I14" s="17"/>
      <c r="J14" s="18"/>
      <c r="P14" s="335">
        <v>45887</v>
      </c>
      <c r="Q14" s="169"/>
      <c r="R14" s="168"/>
      <c r="S14" s="336"/>
      <c r="T14" s="337"/>
      <c r="U14" s="338"/>
      <c r="V14" s="338" t="s">
        <v>100</v>
      </c>
      <c r="W14" s="339"/>
      <c r="X14" s="338"/>
      <c r="Y14" s="340"/>
      <c r="Z14" s="341"/>
      <c r="AA14" s="341"/>
      <c r="AB14" s="342">
        <v>-30000</v>
      </c>
    </row>
    <row r="15" spans="2:29" x14ac:dyDescent="0.25">
      <c r="B15" s="7">
        <v>45973</v>
      </c>
      <c r="C15" s="8">
        <v>509.5</v>
      </c>
      <c r="D15" s="9"/>
      <c r="E15" s="10">
        <v>19.600000000000001</v>
      </c>
      <c r="F15" s="33">
        <f t="shared" si="1"/>
        <v>9986.2000000000007</v>
      </c>
      <c r="G15" s="19"/>
      <c r="H15" s="16"/>
      <c r="I15" s="17"/>
      <c r="J15" s="18"/>
      <c r="P15" s="316">
        <v>45910</v>
      </c>
      <c r="Q15" s="17">
        <f>R15-P15</f>
        <v>51</v>
      </c>
      <c r="R15" s="222">
        <v>45961</v>
      </c>
      <c r="S15" s="17" t="s">
        <v>40</v>
      </c>
      <c r="T15" s="315">
        <v>320</v>
      </c>
      <c r="U15" s="314" t="s">
        <v>41</v>
      </c>
      <c r="V15" s="314" t="s">
        <v>52</v>
      </c>
      <c r="W15" s="313">
        <v>80</v>
      </c>
      <c r="X15" s="314" t="s">
        <v>46</v>
      </c>
      <c r="Y15" s="312">
        <v>820</v>
      </c>
      <c r="Z15" s="311">
        <v>65600</v>
      </c>
      <c r="AA15" s="310"/>
      <c r="AB15" s="325">
        <v>65600</v>
      </c>
      <c r="AC15" t="s">
        <v>106</v>
      </c>
    </row>
    <row r="16" spans="2:29" x14ac:dyDescent="0.25">
      <c r="B16" s="7">
        <v>45974</v>
      </c>
      <c r="C16" s="8">
        <v>409.5</v>
      </c>
      <c r="D16" s="9"/>
      <c r="E16" s="10">
        <v>19.600000000000001</v>
      </c>
      <c r="F16" s="33">
        <f t="shared" si="1"/>
        <v>8026.2000000000007</v>
      </c>
      <c r="G16" s="19"/>
      <c r="H16" s="16"/>
      <c r="I16" s="17"/>
      <c r="J16" s="18"/>
      <c r="P16" s="316">
        <v>45910</v>
      </c>
      <c r="Q16" s="17">
        <f>R16-P16</f>
        <v>51</v>
      </c>
      <c r="R16" s="222">
        <v>45961</v>
      </c>
      <c r="S16" s="17" t="s">
        <v>40</v>
      </c>
      <c r="T16" s="315">
        <v>320</v>
      </c>
      <c r="U16" s="314" t="s">
        <v>41</v>
      </c>
      <c r="V16" s="314" t="s">
        <v>104</v>
      </c>
      <c r="W16" s="313">
        <v>30</v>
      </c>
      <c r="X16" s="314" t="s">
        <v>46</v>
      </c>
      <c r="Y16" s="312">
        <v>663.36634000000004</v>
      </c>
      <c r="Z16" s="311">
        <v>19900.990000000002</v>
      </c>
      <c r="AA16" s="311">
        <v>199.01</v>
      </c>
      <c r="AB16" s="325">
        <v>20100</v>
      </c>
      <c r="AC16" t="s">
        <v>106</v>
      </c>
    </row>
    <row r="17" spans="2:29" x14ac:dyDescent="0.25">
      <c r="B17" s="7">
        <v>45975</v>
      </c>
      <c r="C17" s="8">
        <v>439</v>
      </c>
      <c r="D17" s="9"/>
      <c r="E17" s="10">
        <v>19.600000000000001</v>
      </c>
      <c r="F17" s="33">
        <f t="shared" si="1"/>
        <v>8604.4000000000015</v>
      </c>
      <c r="G17" s="19"/>
      <c r="H17" s="16"/>
      <c r="I17" s="17"/>
      <c r="J17" s="18"/>
      <c r="P17" s="316">
        <v>45910</v>
      </c>
      <c r="Q17" s="17">
        <f>R17-P17</f>
        <v>51</v>
      </c>
      <c r="R17" s="222">
        <v>45961</v>
      </c>
      <c r="S17" s="17" t="s">
        <v>40</v>
      </c>
      <c r="T17" s="315">
        <v>320</v>
      </c>
      <c r="U17" s="314" t="s">
        <v>41</v>
      </c>
      <c r="V17" s="314" t="s">
        <v>105</v>
      </c>
      <c r="W17" s="313">
        <v>15</v>
      </c>
      <c r="X17" s="314" t="s">
        <v>46</v>
      </c>
      <c r="Y17" s="312">
        <v>1150</v>
      </c>
      <c r="Z17" s="311">
        <v>17250</v>
      </c>
      <c r="AA17" s="310"/>
      <c r="AB17" s="325">
        <v>17250</v>
      </c>
      <c r="AC17" t="s">
        <v>106</v>
      </c>
    </row>
    <row r="18" spans="2:29" x14ac:dyDescent="0.25">
      <c r="B18" s="7">
        <v>45976</v>
      </c>
      <c r="C18" s="8">
        <v>479.5</v>
      </c>
      <c r="D18" s="9"/>
      <c r="E18" s="10">
        <v>19.600000000000001</v>
      </c>
      <c r="F18" s="33">
        <f t="shared" si="1"/>
        <v>9398.2000000000007</v>
      </c>
      <c r="G18" s="19"/>
      <c r="H18" s="16"/>
      <c r="I18" s="17"/>
      <c r="J18" s="18"/>
      <c r="P18" s="168">
        <v>45931</v>
      </c>
      <c r="Q18" s="169"/>
      <c r="R18" s="169"/>
      <c r="S18" s="169"/>
      <c r="T18" s="169"/>
      <c r="U18" s="169"/>
      <c r="V18" s="169" t="s">
        <v>109</v>
      </c>
      <c r="W18" s="169"/>
      <c r="X18" s="169"/>
      <c r="Y18" s="169"/>
      <c r="Z18" s="169"/>
      <c r="AA18" s="169"/>
      <c r="AB18" s="326">
        <v>-50000</v>
      </c>
    </row>
    <row r="19" spans="2:29" x14ac:dyDescent="0.25">
      <c r="B19" s="7">
        <v>45977</v>
      </c>
      <c r="C19" s="8">
        <v>414.5</v>
      </c>
      <c r="D19" s="9"/>
      <c r="E19" s="10">
        <v>19.600000000000001</v>
      </c>
      <c r="F19" s="33">
        <f t="shared" si="1"/>
        <v>8124.2000000000007</v>
      </c>
      <c r="G19" s="19"/>
      <c r="H19" s="16"/>
      <c r="I19" s="17"/>
      <c r="J19" s="18"/>
      <c r="P19" s="168">
        <v>45931</v>
      </c>
      <c r="Q19" s="169"/>
      <c r="R19" s="169"/>
      <c r="S19" s="169"/>
      <c r="T19" s="169"/>
      <c r="U19" s="169"/>
      <c r="V19" s="169" t="s">
        <v>109</v>
      </c>
      <c r="W19" s="169"/>
      <c r="X19" s="169"/>
      <c r="Y19" s="169"/>
      <c r="Z19" s="169"/>
      <c r="AA19" s="169"/>
      <c r="AB19" s="326">
        <v>-40000</v>
      </c>
    </row>
    <row r="20" spans="2:29" x14ac:dyDescent="0.25">
      <c r="B20" s="7">
        <v>45978</v>
      </c>
      <c r="C20" s="8">
        <v>488.5</v>
      </c>
      <c r="D20" s="9"/>
      <c r="E20" s="10">
        <v>19.600000000000001</v>
      </c>
      <c r="F20" s="33">
        <f t="shared" si="1"/>
        <v>9574.6</v>
      </c>
      <c r="G20" s="19"/>
      <c r="H20" s="16"/>
      <c r="I20" s="17"/>
      <c r="J20" s="18"/>
      <c r="P20" s="334">
        <v>45934</v>
      </c>
      <c r="Q20" s="333">
        <f>R20-P20</f>
        <v>57</v>
      </c>
      <c r="R20" s="332" t="s">
        <v>112</v>
      </c>
      <c r="S20" s="332" t="s">
        <v>40</v>
      </c>
      <c r="T20" s="333">
        <v>370</v>
      </c>
      <c r="U20" s="332" t="s">
        <v>41</v>
      </c>
      <c r="V20" s="332" t="s">
        <v>52</v>
      </c>
      <c r="W20" s="331">
        <v>120</v>
      </c>
      <c r="X20" s="332" t="s">
        <v>46</v>
      </c>
      <c r="Y20" s="330">
        <v>860</v>
      </c>
      <c r="Z20" s="329">
        <v>103200</v>
      </c>
      <c r="AA20" s="327"/>
      <c r="AB20" s="329">
        <v>103200</v>
      </c>
      <c r="AC20" t="s">
        <v>111</v>
      </c>
    </row>
    <row r="21" spans="2:29" x14ac:dyDescent="0.25">
      <c r="B21" s="7">
        <v>45979</v>
      </c>
      <c r="C21" s="8">
        <v>474</v>
      </c>
      <c r="D21" s="9"/>
      <c r="E21" s="10">
        <v>19.600000000000001</v>
      </c>
      <c r="F21" s="33">
        <f t="shared" si="1"/>
        <v>9290.4000000000015</v>
      </c>
      <c r="G21" s="19"/>
      <c r="H21" s="16"/>
      <c r="I21" s="17"/>
      <c r="J21" s="18"/>
      <c r="P21" s="334">
        <v>45934</v>
      </c>
      <c r="Q21" s="333">
        <f>R21-P21</f>
        <v>57</v>
      </c>
      <c r="R21" s="332" t="s">
        <v>112</v>
      </c>
      <c r="S21" s="332" t="s">
        <v>40</v>
      </c>
      <c r="T21" s="333">
        <v>370</v>
      </c>
      <c r="U21" s="332" t="s">
        <v>41</v>
      </c>
      <c r="V21" s="332" t="s">
        <v>110</v>
      </c>
      <c r="W21" s="328">
        <v>500</v>
      </c>
      <c r="X21" s="332" t="s">
        <v>12</v>
      </c>
      <c r="Y21" s="330">
        <v>23</v>
      </c>
      <c r="Z21" s="329">
        <v>11500</v>
      </c>
      <c r="AA21" s="327"/>
      <c r="AB21" s="329">
        <v>11500</v>
      </c>
      <c r="AC21" t="s">
        <v>111</v>
      </c>
    </row>
    <row r="22" spans="2:29" x14ac:dyDescent="0.25">
      <c r="B22" s="7">
        <v>45980</v>
      </c>
      <c r="C22" s="8">
        <v>431</v>
      </c>
      <c r="D22" s="9"/>
      <c r="E22" s="10">
        <v>19.600000000000001</v>
      </c>
      <c r="F22" s="33">
        <f t="shared" si="1"/>
        <v>8447.6</v>
      </c>
      <c r="G22" s="19"/>
      <c r="H22" s="16"/>
      <c r="I22" s="17"/>
      <c r="J22" s="18"/>
      <c r="P22" s="334">
        <v>45934</v>
      </c>
      <c r="Q22" s="333">
        <f>R22-P22</f>
        <v>57</v>
      </c>
      <c r="R22" s="332" t="s">
        <v>112</v>
      </c>
      <c r="S22" s="332" t="s">
        <v>40</v>
      </c>
      <c r="T22" s="333">
        <v>370</v>
      </c>
      <c r="U22" s="332" t="s">
        <v>41</v>
      </c>
      <c r="V22" s="332" t="s">
        <v>73</v>
      </c>
      <c r="W22" s="331">
        <v>25</v>
      </c>
      <c r="X22" s="332" t="s">
        <v>46</v>
      </c>
      <c r="Y22" s="330">
        <v>663.36634000000004</v>
      </c>
      <c r="Z22" s="329">
        <v>16584.16</v>
      </c>
      <c r="AA22" s="329">
        <v>165.84</v>
      </c>
      <c r="AB22" s="329">
        <v>16750</v>
      </c>
      <c r="AC22" t="s">
        <v>111</v>
      </c>
    </row>
    <row r="23" spans="2:29" x14ac:dyDescent="0.25">
      <c r="B23" s="7">
        <v>45981</v>
      </c>
      <c r="C23" s="8">
        <v>494.5</v>
      </c>
      <c r="D23" s="9"/>
      <c r="E23" s="10">
        <v>19.600000000000001</v>
      </c>
      <c r="F23" s="33">
        <f t="shared" si="1"/>
        <v>9692.2000000000007</v>
      </c>
      <c r="G23" s="19"/>
      <c r="H23" s="16"/>
      <c r="I23" s="17"/>
      <c r="J23" s="18"/>
      <c r="P23" s="168">
        <v>45939</v>
      </c>
      <c r="Q23" s="169"/>
      <c r="R23" s="169"/>
      <c r="S23" s="169"/>
      <c r="T23" s="169"/>
      <c r="U23" s="169"/>
      <c r="V23" s="169" t="s">
        <v>113</v>
      </c>
      <c r="W23" s="169"/>
      <c r="X23" s="169"/>
      <c r="Y23" s="169"/>
      <c r="Z23" s="169"/>
      <c r="AA23" s="169"/>
      <c r="AB23" s="326">
        <v>-30000</v>
      </c>
    </row>
    <row r="24" spans="2:29" x14ac:dyDescent="0.25">
      <c r="B24" s="7">
        <v>45982</v>
      </c>
      <c r="C24" s="8">
        <v>558</v>
      </c>
      <c r="D24" s="9"/>
      <c r="E24" s="10">
        <v>19.600000000000001</v>
      </c>
      <c r="F24" s="33">
        <f t="shared" si="1"/>
        <v>10936.800000000001</v>
      </c>
      <c r="G24" s="19"/>
      <c r="H24" s="16"/>
      <c r="I24" s="17"/>
      <c r="J24" s="18"/>
      <c r="P24" s="168">
        <v>45939</v>
      </c>
      <c r="Q24" s="169"/>
      <c r="R24" s="169"/>
      <c r="S24" s="169"/>
      <c r="T24" s="169"/>
      <c r="U24" s="169"/>
      <c r="V24" s="169" t="s">
        <v>113</v>
      </c>
      <c r="W24" s="169"/>
      <c r="X24" s="169"/>
      <c r="Y24" s="169"/>
      <c r="Z24" s="169"/>
      <c r="AA24" s="169"/>
      <c r="AB24" s="326">
        <v>-30000</v>
      </c>
    </row>
    <row r="25" spans="2:29" x14ac:dyDescent="0.25">
      <c r="B25" s="7">
        <v>45983</v>
      </c>
      <c r="C25" s="8">
        <v>477</v>
      </c>
      <c r="D25" s="9"/>
      <c r="E25" s="10">
        <v>19.600000000000001</v>
      </c>
      <c r="F25" s="33">
        <f t="shared" si="1"/>
        <v>9349.2000000000007</v>
      </c>
      <c r="G25" s="19"/>
      <c r="H25" s="16"/>
      <c r="I25" s="17"/>
      <c r="J25" s="18"/>
      <c r="P25" s="168">
        <v>45939</v>
      </c>
      <c r="Q25" s="169"/>
      <c r="R25" s="169"/>
      <c r="S25" s="169"/>
      <c r="T25" s="169"/>
      <c r="U25" s="169"/>
      <c r="V25" s="169" t="s">
        <v>113</v>
      </c>
      <c r="W25" s="169"/>
      <c r="X25" s="169"/>
      <c r="Y25" s="169"/>
      <c r="Z25" s="169"/>
      <c r="AA25" s="169"/>
      <c r="AB25" s="326">
        <v>-60000</v>
      </c>
    </row>
    <row r="26" spans="2:29" x14ac:dyDescent="0.25">
      <c r="B26" s="7">
        <v>45984</v>
      </c>
      <c r="C26" s="8">
        <v>555.5</v>
      </c>
      <c r="D26" s="9"/>
      <c r="E26" s="10">
        <v>19.600000000000001</v>
      </c>
      <c r="F26" s="33">
        <f t="shared" si="1"/>
        <v>10887.800000000001</v>
      </c>
      <c r="G26" s="19"/>
      <c r="H26" s="16"/>
      <c r="I26" s="17"/>
      <c r="J26" s="18"/>
      <c r="P26" s="352">
        <v>45961</v>
      </c>
      <c r="Q26" s="17">
        <f>R26-P26</f>
        <v>61</v>
      </c>
      <c r="R26" s="222">
        <v>46022</v>
      </c>
      <c r="S26" s="17" t="s">
        <v>40</v>
      </c>
      <c r="T26" s="351">
        <v>435</v>
      </c>
      <c r="U26" s="17" t="s">
        <v>41</v>
      </c>
      <c r="V26" s="350" t="s">
        <v>115</v>
      </c>
      <c r="W26" s="349">
        <v>120</v>
      </c>
      <c r="X26" s="350" t="s">
        <v>46</v>
      </c>
      <c r="Y26" s="348">
        <v>830</v>
      </c>
      <c r="Z26" s="347">
        <v>99600</v>
      </c>
      <c r="AA26" s="345"/>
      <c r="AB26" s="347">
        <v>99600</v>
      </c>
      <c r="AC26" t="s">
        <v>117</v>
      </c>
    </row>
    <row r="27" spans="2:29" x14ac:dyDescent="0.25">
      <c r="B27" s="7">
        <v>45985</v>
      </c>
      <c r="C27" s="8">
        <v>486.5</v>
      </c>
      <c r="D27" s="9"/>
      <c r="E27" s="10">
        <v>19.600000000000001</v>
      </c>
      <c r="F27" s="33">
        <f t="shared" si="1"/>
        <v>9535.4000000000015</v>
      </c>
      <c r="G27" s="19"/>
      <c r="H27" s="16"/>
      <c r="I27" s="17"/>
      <c r="J27" s="18"/>
      <c r="P27" s="352">
        <v>45961</v>
      </c>
      <c r="Q27" s="17">
        <f>R27-P27</f>
        <v>61</v>
      </c>
      <c r="R27" s="222">
        <v>46022</v>
      </c>
      <c r="S27" s="17" t="s">
        <v>40</v>
      </c>
      <c r="T27" s="351">
        <v>435</v>
      </c>
      <c r="U27" s="17" t="s">
        <v>41</v>
      </c>
      <c r="V27" s="350" t="s">
        <v>116</v>
      </c>
      <c r="W27" s="349">
        <v>6</v>
      </c>
      <c r="X27" s="350" t="s">
        <v>46</v>
      </c>
      <c r="Y27" s="348">
        <v>788</v>
      </c>
      <c r="Z27" s="347">
        <v>4728</v>
      </c>
      <c r="AA27" s="345"/>
      <c r="AB27" s="347">
        <v>4728</v>
      </c>
      <c r="AC27" t="s">
        <v>117</v>
      </c>
    </row>
    <row r="28" spans="2:29" x14ac:dyDescent="0.25">
      <c r="B28" s="7">
        <v>45986</v>
      </c>
      <c r="C28" s="8">
        <v>513.5</v>
      </c>
      <c r="D28" s="9"/>
      <c r="E28" s="10">
        <v>19.600000000000001</v>
      </c>
      <c r="F28" s="33">
        <f t="shared" si="1"/>
        <v>10064.6</v>
      </c>
      <c r="G28" s="19"/>
      <c r="H28" s="16"/>
      <c r="I28" s="17"/>
      <c r="J28" s="18"/>
      <c r="P28" s="352">
        <v>45961</v>
      </c>
      <c r="Q28" s="17">
        <f>R28-P28</f>
        <v>61</v>
      </c>
      <c r="R28" s="222">
        <v>46022</v>
      </c>
      <c r="S28" s="17" t="s">
        <v>40</v>
      </c>
      <c r="T28" s="351">
        <v>435</v>
      </c>
      <c r="U28" s="17" t="s">
        <v>41</v>
      </c>
      <c r="V28" s="350" t="s">
        <v>102</v>
      </c>
      <c r="W28" s="346">
        <v>500</v>
      </c>
      <c r="X28" s="350" t="s">
        <v>12</v>
      </c>
      <c r="Y28" s="348">
        <v>23</v>
      </c>
      <c r="Z28" s="347">
        <v>11500</v>
      </c>
      <c r="AA28" s="345"/>
      <c r="AB28" s="347">
        <v>11500</v>
      </c>
      <c r="AC28" t="s">
        <v>117</v>
      </c>
    </row>
    <row r="29" spans="2:29" x14ac:dyDescent="0.25">
      <c r="B29" s="7">
        <v>45987</v>
      </c>
      <c r="C29" s="8">
        <v>491</v>
      </c>
      <c r="D29" s="9"/>
      <c r="E29" s="10">
        <v>19.600000000000001</v>
      </c>
      <c r="F29" s="33">
        <f t="shared" si="1"/>
        <v>9623.6</v>
      </c>
      <c r="G29" s="19"/>
      <c r="H29" s="16"/>
      <c r="I29" s="17"/>
      <c r="J29" s="18"/>
      <c r="P29" s="352">
        <v>45961</v>
      </c>
      <c r="Q29" s="17">
        <f>R29-P29</f>
        <v>61</v>
      </c>
      <c r="R29" s="222">
        <v>46022</v>
      </c>
      <c r="S29" s="17" t="s">
        <v>40</v>
      </c>
      <c r="T29" s="351">
        <v>435</v>
      </c>
      <c r="U29" s="17" t="s">
        <v>41</v>
      </c>
      <c r="V29" s="350" t="s">
        <v>48</v>
      </c>
      <c r="W29" s="349">
        <v>25</v>
      </c>
      <c r="X29" s="350" t="s">
        <v>46</v>
      </c>
      <c r="Y29" s="348">
        <v>670</v>
      </c>
      <c r="Z29" s="347">
        <v>16750</v>
      </c>
      <c r="AA29" s="345"/>
      <c r="AB29" s="347">
        <v>16750</v>
      </c>
      <c r="AC29" t="s">
        <v>117</v>
      </c>
    </row>
    <row r="30" spans="2:29" x14ac:dyDescent="0.25">
      <c r="B30" s="7">
        <v>45988</v>
      </c>
      <c r="C30" s="8">
        <v>504.5</v>
      </c>
      <c r="D30" s="9"/>
      <c r="E30" s="10">
        <v>19.600000000000001</v>
      </c>
      <c r="F30" s="33">
        <f t="shared" si="1"/>
        <v>9888.2000000000007</v>
      </c>
      <c r="G30" s="19"/>
      <c r="H30" s="16"/>
      <c r="I30" s="17"/>
      <c r="J30" s="18"/>
      <c r="P30" s="359">
        <v>45979</v>
      </c>
      <c r="Q30" s="17">
        <f>R30-P30</f>
        <v>43</v>
      </c>
      <c r="R30" s="222">
        <v>46022</v>
      </c>
      <c r="S30" s="17" t="s">
        <v>40</v>
      </c>
      <c r="T30" s="358">
        <v>472</v>
      </c>
      <c r="U30" s="17" t="s">
        <v>41</v>
      </c>
      <c r="V30" s="357" t="s">
        <v>118</v>
      </c>
      <c r="W30" s="356">
        <v>14</v>
      </c>
      <c r="X30" s="357" t="s">
        <v>46</v>
      </c>
      <c r="Y30" s="355">
        <v>1220</v>
      </c>
      <c r="Z30" s="354">
        <v>17080</v>
      </c>
      <c r="AA30" s="353"/>
      <c r="AB30" s="354">
        <v>17080</v>
      </c>
      <c r="AC30" t="s">
        <v>117</v>
      </c>
    </row>
    <row r="31" spans="2:29" x14ac:dyDescent="0.25">
      <c r="B31" s="7">
        <v>45989</v>
      </c>
      <c r="C31" s="8">
        <v>526.5</v>
      </c>
      <c r="D31" s="9"/>
      <c r="E31" s="10">
        <v>19.600000000000001</v>
      </c>
      <c r="F31" s="33">
        <f t="shared" si="1"/>
        <v>10319.400000000001</v>
      </c>
      <c r="G31" s="19"/>
      <c r="H31" s="16"/>
      <c r="I31" s="17"/>
      <c r="J31" s="18"/>
      <c r="P31" s="168">
        <v>45982</v>
      </c>
      <c r="Q31" s="169"/>
      <c r="R31" s="169"/>
      <c r="S31" s="169"/>
      <c r="T31" s="169"/>
      <c r="U31" s="169"/>
      <c r="V31" s="169" t="s">
        <v>113</v>
      </c>
      <c r="W31" s="169"/>
      <c r="X31" s="169"/>
      <c r="Y31" s="169"/>
      <c r="Z31" s="169"/>
      <c r="AA31" s="169"/>
      <c r="AB31" s="326">
        <v>-40000</v>
      </c>
    </row>
    <row r="32" spans="2:29" x14ac:dyDescent="0.25">
      <c r="B32" s="7">
        <v>45990</v>
      </c>
      <c r="C32" s="8">
        <v>520.5</v>
      </c>
      <c r="D32" s="9"/>
      <c r="E32" s="10">
        <v>19.600000000000001</v>
      </c>
      <c r="F32" s="33">
        <f t="shared" si="1"/>
        <v>10201.800000000001</v>
      </c>
      <c r="G32" s="19"/>
      <c r="H32" s="16"/>
      <c r="I32" s="17"/>
      <c r="J32" s="18"/>
      <c r="P32" s="168">
        <v>45982</v>
      </c>
      <c r="Q32" s="169"/>
      <c r="R32" s="169"/>
      <c r="S32" s="169"/>
      <c r="T32" s="169"/>
      <c r="U32" s="169"/>
      <c r="V32" s="169" t="s">
        <v>113</v>
      </c>
      <c r="W32" s="169"/>
      <c r="X32" s="169"/>
      <c r="Y32" s="169"/>
      <c r="Z32" s="169"/>
      <c r="AA32" s="169"/>
      <c r="AB32" s="326">
        <v>-40000</v>
      </c>
    </row>
    <row r="33" spans="2:29" x14ac:dyDescent="0.25">
      <c r="B33" s="7">
        <v>45991</v>
      </c>
      <c r="C33" s="8">
        <v>506</v>
      </c>
      <c r="D33" s="9"/>
      <c r="E33" s="10">
        <v>19.600000000000001</v>
      </c>
      <c r="F33" s="33">
        <f t="shared" si="1"/>
        <v>9917.6</v>
      </c>
      <c r="G33" s="19"/>
      <c r="H33" s="16"/>
      <c r="I33" s="17"/>
      <c r="J33" s="18"/>
      <c r="P33" s="168">
        <v>45982</v>
      </c>
      <c r="Q33" s="169"/>
      <c r="R33" s="169"/>
      <c r="S33" s="169"/>
      <c r="T33" s="169"/>
      <c r="U33" s="169"/>
      <c r="V33" s="169" t="s">
        <v>113</v>
      </c>
      <c r="W33" s="169"/>
      <c r="X33" s="169"/>
      <c r="Y33" s="169"/>
      <c r="Z33" s="169"/>
      <c r="AA33" s="169"/>
      <c r="AB33" s="326">
        <v>-40000</v>
      </c>
    </row>
    <row r="34" spans="2:29" ht="15.75" thickBot="1" x14ac:dyDescent="0.3">
      <c r="B34" s="46"/>
      <c r="C34" s="47"/>
      <c r="D34" s="48"/>
      <c r="E34" s="10">
        <v>19.600000000000001</v>
      </c>
      <c r="F34" s="49">
        <f t="shared" si="1"/>
        <v>0</v>
      </c>
      <c r="G34" s="20"/>
      <c r="H34" s="21"/>
      <c r="I34" s="22"/>
      <c r="J34" s="23"/>
      <c r="P34" s="366">
        <v>45983</v>
      </c>
      <c r="Q34" s="17">
        <f>R34-P34</f>
        <v>70</v>
      </c>
      <c r="R34" s="222">
        <v>46053</v>
      </c>
      <c r="S34" s="17" t="s">
        <v>40</v>
      </c>
      <c r="T34" s="365">
        <v>480</v>
      </c>
      <c r="U34" s="364" t="s">
        <v>41</v>
      </c>
      <c r="V34" s="364" t="s">
        <v>115</v>
      </c>
      <c r="W34" s="363">
        <v>150</v>
      </c>
      <c r="X34" s="364" t="s">
        <v>46</v>
      </c>
      <c r="Y34" s="361">
        <v>830</v>
      </c>
      <c r="Z34" s="362">
        <v>124500</v>
      </c>
      <c r="AA34" s="360"/>
      <c r="AB34" s="362">
        <v>124500</v>
      </c>
      <c r="AC34" t="s">
        <v>119</v>
      </c>
    </row>
    <row r="35" spans="2:29" x14ac:dyDescent="0.25">
      <c r="B35" s="41" t="s">
        <v>10</v>
      </c>
      <c r="C35" s="42">
        <f>SUM(C4:C34)</f>
        <v>14416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308687.01359399996</v>
      </c>
      <c r="P35" s="374">
        <v>45990</v>
      </c>
      <c r="Q35" s="17">
        <f>R35-P35</f>
        <v>63</v>
      </c>
      <c r="R35" s="222">
        <v>46053</v>
      </c>
      <c r="S35" s="17" t="s">
        <v>40</v>
      </c>
      <c r="T35" s="373">
        <v>501</v>
      </c>
      <c r="U35" s="364" t="s">
        <v>41</v>
      </c>
      <c r="V35" s="372" t="s">
        <v>104</v>
      </c>
      <c r="W35" s="371">
        <v>35</v>
      </c>
      <c r="X35" s="372" t="s">
        <v>46</v>
      </c>
      <c r="Y35" s="370">
        <v>670</v>
      </c>
      <c r="Z35" s="369">
        <v>23450</v>
      </c>
      <c r="AA35" s="367"/>
      <c r="AB35" s="369">
        <v>23450</v>
      </c>
      <c r="AC35" t="s">
        <v>119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282553.60000000003</v>
      </c>
      <c r="L36" s="31">
        <f>J36-J4-J5-J6</f>
        <v>273975.734016</v>
      </c>
      <c r="P36" s="374">
        <v>45990</v>
      </c>
      <c r="Q36" s="17">
        <f>R36-P36</f>
        <v>63</v>
      </c>
      <c r="R36" s="222">
        <v>46053</v>
      </c>
      <c r="S36" s="17" t="s">
        <v>40</v>
      </c>
      <c r="T36" s="373">
        <v>501</v>
      </c>
      <c r="U36" s="364" t="s">
        <v>41</v>
      </c>
      <c r="V36" s="372" t="s">
        <v>120</v>
      </c>
      <c r="W36" s="368">
        <v>1250</v>
      </c>
      <c r="X36" s="372" t="s">
        <v>12</v>
      </c>
      <c r="Y36" s="370">
        <v>25.6</v>
      </c>
      <c r="Z36" s="369">
        <v>32000</v>
      </c>
      <c r="AA36" s="367"/>
      <c r="AB36" s="369">
        <v>32000</v>
      </c>
      <c r="AC36" t="s">
        <v>119</v>
      </c>
    </row>
    <row r="37" spans="2:29" x14ac:dyDescent="0.25">
      <c r="B37" s="26" t="s">
        <v>14</v>
      </c>
      <c r="C37" s="30">
        <f>C35</f>
        <v>14416</v>
      </c>
      <c r="D37" s="9">
        <f>D35/1.03</f>
        <v>0</v>
      </c>
      <c r="E37" s="10"/>
      <c r="F37" s="33">
        <f>SUM(F4:F36)</f>
        <v>282553.60000000003</v>
      </c>
      <c r="G37" s="19"/>
      <c r="H37" s="17" t="s">
        <v>15</v>
      </c>
      <c r="I37" s="17">
        <v>0.01</v>
      </c>
      <c r="J37" s="18"/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9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-26133.413593999925</v>
      </c>
    </row>
    <row r="40" spans="2:29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29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29" x14ac:dyDescent="0.25">
      <c r="J42" s="31"/>
    </row>
    <row r="43" spans="2:29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1" sqref="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742997.99439999997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31">
        <v>45790</v>
      </c>
      <c r="Q3" s="17">
        <f t="shared" ref="Q3:Q11" si="0">R3-P3</f>
        <v>48</v>
      </c>
      <c r="R3" s="222">
        <v>45838</v>
      </c>
      <c r="S3" s="17" t="s">
        <v>40</v>
      </c>
      <c r="T3" s="230">
        <v>145</v>
      </c>
      <c r="U3" s="229" t="s">
        <v>41</v>
      </c>
      <c r="V3" s="229" t="s">
        <v>52</v>
      </c>
      <c r="W3" s="228">
        <v>170</v>
      </c>
      <c r="X3" s="229" t="s">
        <v>46</v>
      </c>
      <c r="Y3" s="227">
        <v>789</v>
      </c>
      <c r="Z3" s="226">
        <v>134130</v>
      </c>
      <c r="AA3" s="225"/>
      <c r="AB3" s="320">
        <v>134130</v>
      </c>
    </row>
    <row r="4" spans="2:29" x14ac:dyDescent="0.25">
      <c r="B4" s="7">
        <v>45992</v>
      </c>
      <c r="C4" s="8">
        <v>543.5</v>
      </c>
      <c r="D4" s="9"/>
      <c r="E4" s="10">
        <v>20.5</v>
      </c>
      <c r="F4" s="33">
        <f>E4*C4</f>
        <v>11141.75</v>
      </c>
      <c r="G4" s="11"/>
      <c r="H4" s="12" t="s">
        <v>6</v>
      </c>
      <c r="I4" s="13">
        <v>0.01</v>
      </c>
      <c r="J4" s="14">
        <f>(F36+F37)*I4</f>
        <v>3462.6550000000002</v>
      </c>
      <c r="P4" s="245">
        <v>45805</v>
      </c>
      <c r="Q4" s="17">
        <f t="shared" si="0"/>
        <v>33</v>
      </c>
      <c r="R4" s="222">
        <v>45838</v>
      </c>
      <c r="S4" s="17" t="s">
        <v>40</v>
      </c>
      <c r="T4" s="244">
        <v>170</v>
      </c>
      <c r="U4" s="243" t="s">
        <v>41</v>
      </c>
      <c r="V4" s="243" t="s">
        <v>52</v>
      </c>
      <c r="W4" s="242">
        <v>50</v>
      </c>
      <c r="X4" s="243" t="s">
        <v>46</v>
      </c>
      <c r="Y4" s="241">
        <v>780</v>
      </c>
      <c r="Z4" s="240">
        <v>39000</v>
      </c>
      <c r="AA4" s="239"/>
      <c r="AB4" s="321">
        <v>39000</v>
      </c>
    </row>
    <row r="5" spans="2:29" x14ac:dyDescent="0.25">
      <c r="B5" s="7">
        <v>45993</v>
      </c>
      <c r="C5" s="8">
        <v>525.5</v>
      </c>
      <c r="D5" s="9"/>
      <c r="E5" s="10">
        <v>20.5</v>
      </c>
      <c r="F5" s="33">
        <f t="shared" ref="F5:F34" si="1">E5*C5</f>
        <v>10772.75</v>
      </c>
      <c r="G5" s="11"/>
      <c r="H5" s="12" t="s">
        <v>7</v>
      </c>
      <c r="I5" s="13">
        <v>1E-3</v>
      </c>
      <c r="J5" s="14">
        <f>(F36+F37-J4-J6)*I5</f>
        <v>336.18157499999995</v>
      </c>
      <c r="P5" s="261">
        <v>45829</v>
      </c>
      <c r="Q5" s="17">
        <f t="shared" si="0"/>
        <v>50</v>
      </c>
      <c r="R5" s="222">
        <v>45879</v>
      </c>
      <c r="S5" s="17" t="s">
        <v>40</v>
      </c>
      <c r="T5" s="260">
        <v>198</v>
      </c>
      <c r="U5" s="259" t="s">
        <v>41</v>
      </c>
      <c r="V5" s="259" t="s">
        <v>52</v>
      </c>
      <c r="W5" s="258">
        <v>100</v>
      </c>
      <c r="X5" s="259" t="s">
        <v>46</v>
      </c>
      <c r="Y5" s="257">
        <v>780</v>
      </c>
      <c r="Z5" s="255">
        <v>78000</v>
      </c>
      <c r="AA5" s="256"/>
      <c r="AB5" s="322">
        <v>78000</v>
      </c>
    </row>
    <row r="6" spans="2:29" x14ac:dyDescent="0.25">
      <c r="B6" s="7">
        <v>45994</v>
      </c>
      <c r="C6" s="8">
        <v>519.5</v>
      </c>
      <c r="D6" s="9"/>
      <c r="E6" s="10">
        <v>20.5</v>
      </c>
      <c r="F6" s="33">
        <f t="shared" si="1"/>
        <v>10649.75</v>
      </c>
      <c r="G6" s="11"/>
      <c r="H6" s="12" t="s">
        <v>8</v>
      </c>
      <c r="I6" s="13"/>
      <c r="J6" s="14">
        <v>6621.27</v>
      </c>
      <c r="P6" s="285">
        <v>45860</v>
      </c>
      <c r="Q6" s="17">
        <f t="shared" si="0"/>
        <v>9</v>
      </c>
      <c r="R6" s="222">
        <v>45869</v>
      </c>
      <c r="S6" s="17" t="s">
        <v>40</v>
      </c>
      <c r="T6" s="284">
        <v>237</v>
      </c>
      <c r="U6" s="283" t="s">
        <v>41</v>
      </c>
      <c r="V6" s="283" t="s">
        <v>52</v>
      </c>
      <c r="W6" s="282">
        <v>120</v>
      </c>
      <c r="X6" s="283" t="s">
        <v>46</v>
      </c>
      <c r="Y6" s="281">
        <v>780</v>
      </c>
      <c r="Z6" s="280">
        <v>93600</v>
      </c>
      <c r="AA6" s="278"/>
      <c r="AB6" s="323">
        <v>93600</v>
      </c>
    </row>
    <row r="7" spans="2:29" x14ac:dyDescent="0.25">
      <c r="B7" s="7">
        <v>45995</v>
      </c>
      <c r="C7" s="8">
        <v>551.5</v>
      </c>
      <c r="D7" s="9"/>
      <c r="E7" s="10">
        <v>20.5</v>
      </c>
      <c r="F7" s="33">
        <f t="shared" si="1"/>
        <v>11305.75</v>
      </c>
      <c r="G7" s="11"/>
      <c r="H7" s="12" t="s">
        <v>9</v>
      </c>
      <c r="I7" s="13"/>
      <c r="J7" s="14">
        <f>'KASIM 2025'!J39*-1</f>
        <v>26133.413593999925</v>
      </c>
      <c r="P7" s="285">
        <v>45860</v>
      </c>
      <c r="Q7" s="17">
        <f t="shared" si="0"/>
        <v>9</v>
      </c>
      <c r="R7" s="222">
        <v>45869</v>
      </c>
      <c r="S7" s="17" t="s">
        <v>40</v>
      </c>
      <c r="T7" s="284">
        <v>237</v>
      </c>
      <c r="U7" s="283" t="s">
        <v>41</v>
      </c>
      <c r="V7" s="283" t="s">
        <v>73</v>
      </c>
      <c r="W7" s="282">
        <v>8</v>
      </c>
      <c r="X7" s="283" t="s">
        <v>46</v>
      </c>
      <c r="Y7" s="281">
        <v>643.56435999999997</v>
      </c>
      <c r="Z7" s="280">
        <v>5148.51</v>
      </c>
      <c r="AA7" s="278">
        <f>Z7/100*1</f>
        <v>51.485100000000003</v>
      </c>
      <c r="AB7" s="323">
        <f>Z7+AA7</f>
        <v>5199.9951000000001</v>
      </c>
    </row>
    <row r="8" spans="2:29" x14ac:dyDescent="0.25">
      <c r="B8" s="7">
        <v>45996</v>
      </c>
      <c r="C8" s="8">
        <v>520</v>
      </c>
      <c r="D8" s="9"/>
      <c r="E8" s="10">
        <v>20.5</v>
      </c>
      <c r="F8" s="33">
        <f t="shared" si="1"/>
        <v>10660</v>
      </c>
      <c r="G8" s="15"/>
      <c r="H8" s="16"/>
      <c r="I8" s="17"/>
      <c r="J8" s="18"/>
      <c r="P8" s="285">
        <v>45860</v>
      </c>
      <c r="Q8" s="17">
        <f t="shared" si="0"/>
        <v>9</v>
      </c>
      <c r="R8" s="222">
        <v>45869</v>
      </c>
      <c r="S8" s="17" t="s">
        <v>40</v>
      </c>
      <c r="T8" s="284">
        <v>237</v>
      </c>
      <c r="U8" s="283" t="s">
        <v>41</v>
      </c>
      <c r="V8" s="283" t="s">
        <v>102</v>
      </c>
      <c r="W8" s="279">
        <v>1000</v>
      </c>
      <c r="X8" s="283" t="s">
        <v>12</v>
      </c>
      <c r="Y8" s="281">
        <v>21</v>
      </c>
      <c r="Z8" s="280">
        <v>21000</v>
      </c>
      <c r="AA8" s="278"/>
      <c r="AB8" s="323">
        <v>21000</v>
      </c>
    </row>
    <row r="9" spans="2:29" x14ac:dyDescent="0.25">
      <c r="B9" s="7">
        <v>45997</v>
      </c>
      <c r="C9" s="8">
        <v>546</v>
      </c>
      <c r="D9" s="9"/>
      <c r="E9" s="10">
        <v>20.5</v>
      </c>
      <c r="F9" s="33">
        <f t="shared" si="1"/>
        <v>11193</v>
      </c>
      <c r="G9" s="15"/>
      <c r="H9" s="16"/>
      <c r="I9" s="17"/>
      <c r="J9" s="18"/>
      <c r="P9" s="301">
        <v>45878</v>
      </c>
      <c r="Q9" s="17">
        <f t="shared" si="0"/>
        <v>22</v>
      </c>
      <c r="R9" s="222">
        <v>45900</v>
      </c>
      <c r="S9" s="17" t="s">
        <v>40</v>
      </c>
      <c r="T9" s="300">
        <v>264</v>
      </c>
      <c r="U9" s="299" t="s">
        <v>41</v>
      </c>
      <c r="V9" s="299" t="s">
        <v>52</v>
      </c>
      <c r="W9" s="298">
        <v>100</v>
      </c>
      <c r="X9" s="299" t="s">
        <v>46</v>
      </c>
      <c r="Y9" s="297">
        <v>780</v>
      </c>
      <c r="Z9" s="296">
        <v>78000</v>
      </c>
      <c r="AA9" s="294"/>
      <c r="AB9" s="324">
        <v>78000</v>
      </c>
    </row>
    <row r="10" spans="2:29" x14ac:dyDescent="0.25">
      <c r="B10" s="7">
        <v>45998</v>
      </c>
      <c r="C10" s="8">
        <v>563.5</v>
      </c>
      <c r="D10" s="9"/>
      <c r="E10" s="10">
        <v>20.5</v>
      </c>
      <c r="F10" s="33">
        <f t="shared" si="1"/>
        <v>11551.75</v>
      </c>
      <c r="G10" s="15"/>
      <c r="H10" s="16"/>
      <c r="I10" s="17"/>
      <c r="J10" s="18"/>
      <c r="P10" s="301">
        <v>45878</v>
      </c>
      <c r="Q10" s="17">
        <f t="shared" si="0"/>
        <v>22</v>
      </c>
      <c r="R10" s="222">
        <v>45900</v>
      </c>
      <c r="S10" s="17" t="s">
        <v>40</v>
      </c>
      <c r="T10" s="300">
        <v>264</v>
      </c>
      <c r="U10" s="299" t="s">
        <v>41</v>
      </c>
      <c r="V10" s="299" t="s">
        <v>73</v>
      </c>
      <c r="W10" s="298">
        <v>30</v>
      </c>
      <c r="X10" s="299" t="s">
        <v>46</v>
      </c>
      <c r="Y10" s="297">
        <v>643.56435999999997</v>
      </c>
      <c r="Z10" s="296">
        <v>19306.93</v>
      </c>
      <c r="AA10" s="294">
        <f>Z10/100</f>
        <v>193.0693</v>
      </c>
      <c r="AB10" s="324">
        <f>AA10+Z10</f>
        <v>19499.999299999999</v>
      </c>
    </row>
    <row r="11" spans="2:29" x14ac:dyDescent="0.25">
      <c r="B11" s="7">
        <v>45999</v>
      </c>
      <c r="C11" s="8">
        <v>525.5</v>
      </c>
      <c r="D11" s="9"/>
      <c r="E11" s="10">
        <v>20.5</v>
      </c>
      <c r="F11" s="33">
        <f t="shared" si="1"/>
        <v>10772.75</v>
      </c>
      <c r="G11" s="19"/>
      <c r="H11" s="16"/>
      <c r="I11" s="17"/>
      <c r="J11" s="18"/>
      <c r="P11" s="301">
        <v>45878</v>
      </c>
      <c r="Q11" s="17">
        <f t="shared" si="0"/>
        <v>22</v>
      </c>
      <c r="R11" s="222">
        <v>45900</v>
      </c>
      <c r="S11" s="17" t="s">
        <v>40</v>
      </c>
      <c r="T11" s="300">
        <v>264</v>
      </c>
      <c r="U11" s="299" t="s">
        <v>41</v>
      </c>
      <c r="V11" s="299" t="s">
        <v>102</v>
      </c>
      <c r="W11" s="295">
        <v>500</v>
      </c>
      <c r="X11" s="299" t="s">
        <v>12</v>
      </c>
      <c r="Y11" s="297">
        <v>21</v>
      </c>
      <c r="Z11" s="296">
        <v>10500</v>
      </c>
      <c r="AA11" s="294"/>
      <c r="AB11" s="324">
        <v>10500</v>
      </c>
    </row>
    <row r="12" spans="2:29" x14ac:dyDescent="0.25">
      <c r="B12" s="7">
        <v>46000</v>
      </c>
      <c r="C12" s="8">
        <v>586.5</v>
      </c>
      <c r="D12" s="9"/>
      <c r="E12" s="10">
        <v>20.5</v>
      </c>
      <c r="F12" s="33">
        <f t="shared" si="1"/>
        <v>12023.25</v>
      </c>
      <c r="G12" s="19"/>
      <c r="H12" s="16"/>
      <c r="I12" s="17"/>
      <c r="J12" s="18"/>
      <c r="P12" s="335">
        <v>45887</v>
      </c>
      <c r="Q12" s="169"/>
      <c r="R12" s="168"/>
      <c r="S12" s="336"/>
      <c r="T12" s="337"/>
      <c r="U12" s="338"/>
      <c r="V12" s="338" t="s">
        <v>100</v>
      </c>
      <c r="W12" s="339"/>
      <c r="X12" s="338"/>
      <c r="Y12" s="340"/>
      <c r="Z12" s="341"/>
      <c r="AA12" s="341"/>
      <c r="AB12" s="342">
        <v>-50000</v>
      </c>
    </row>
    <row r="13" spans="2:29" x14ac:dyDescent="0.25">
      <c r="B13" s="7">
        <v>46001</v>
      </c>
      <c r="C13" s="8">
        <v>478</v>
      </c>
      <c r="D13" s="9"/>
      <c r="E13" s="10">
        <v>20.5</v>
      </c>
      <c r="F13" s="33">
        <f t="shared" si="1"/>
        <v>9799</v>
      </c>
      <c r="G13" s="19"/>
      <c r="H13" s="16"/>
      <c r="I13" s="17"/>
      <c r="J13" s="18"/>
      <c r="P13" s="335">
        <v>45887</v>
      </c>
      <c r="Q13" s="169"/>
      <c r="R13" s="168"/>
      <c r="S13" s="336"/>
      <c r="T13" s="337"/>
      <c r="U13" s="338"/>
      <c r="V13" s="338" t="s">
        <v>100</v>
      </c>
      <c r="W13" s="339"/>
      <c r="X13" s="338"/>
      <c r="Y13" s="340"/>
      <c r="Z13" s="341"/>
      <c r="AA13" s="341"/>
      <c r="AB13" s="342">
        <v>-50000</v>
      </c>
    </row>
    <row r="14" spans="2:29" x14ac:dyDescent="0.25">
      <c r="B14" s="7">
        <v>46002</v>
      </c>
      <c r="C14" s="8">
        <v>570</v>
      </c>
      <c r="D14" s="9"/>
      <c r="E14" s="10">
        <v>20.5</v>
      </c>
      <c r="F14" s="33">
        <f t="shared" si="1"/>
        <v>11685</v>
      </c>
      <c r="G14" s="19"/>
      <c r="H14" s="16"/>
      <c r="I14" s="17"/>
      <c r="J14" s="18"/>
      <c r="P14" s="335">
        <v>45887</v>
      </c>
      <c r="Q14" s="169"/>
      <c r="R14" s="168"/>
      <c r="S14" s="336"/>
      <c r="T14" s="337"/>
      <c r="U14" s="338"/>
      <c r="V14" s="338" t="s">
        <v>100</v>
      </c>
      <c r="W14" s="339"/>
      <c r="X14" s="338"/>
      <c r="Y14" s="340"/>
      <c r="Z14" s="341"/>
      <c r="AA14" s="341"/>
      <c r="AB14" s="342">
        <v>-30000</v>
      </c>
    </row>
    <row r="15" spans="2:29" x14ac:dyDescent="0.25">
      <c r="B15" s="7">
        <v>46003</v>
      </c>
      <c r="C15" s="8">
        <v>578.5</v>
      </c>
      <c r="D15" s="9"/>
      <c r="E15" s="10">
        <v>20.5</v>
      </c>
      <c r="F15" s="33">
        <f t="shared" si="1"/>
        <v>11859.25</v>
      </c>
      <c r="G15" s="15">
        <v>46045</v>
      </c>
      <c r="H15" s="16" t="s">
        <v>125</v>
      </c>
      <c r="I15" s="17"/>
      <c r="J15" s="18">
        <v>294677.15000000002</v>
      </c>
      <c r="P15" s="316">
        <v>45910</v>
      </c>
      <c r="Q15" s="17">
        <f>R15-P15</f>
        <v>51</v>
      </c>
      <c r="R15" s="222">
        <v>45961</v>
      </c>
      <c r="S15" s="17" t="s">
        <v>40</v>
      </c>
      <c r="T15" s="315">
        <v>320</v>
      </c>
      <c r="U15" s="314" t="s">
        <v>41</v>
      </c>
      <c r="V15" s="314" t="s">
        <v>52</v>
      </c>
      <c r="W15" s="313">
        <v>80</v>
      </c>
      <c r="X15" s="314" t="s">
        <v>46</v>
      </c>
      <c r="Y15" s="312">
        <v>820</v>
      </c>
      <c r="Z15" s="311">
        <v>65600</v>
      </c>
      <c r="AA15" s="310"/>
      <c r="AB15" s="325">
        <v>65600</v>
      </c>
      <c r="AC15" t="s">
        <v>106</v>
      </c>
    </row>
    <row r="16" spans="2:29" x14ac:dyDescent="0.25">
      <c r="B16" s="7">
        <v>46004</v>
      </c>
      <c r="C16" s="8">
        <v>534.5</v>
      </c>
      <c r="D16" s="9"/>
      <c r="E16" s="10">
        <v>20.5</v>
      </c>
      <c r="F16" s="33">
        <f t="shared" si="1"/>
        <v>10957.25</v>
      </c>
      <c r="G16" s="19"/>
      <c r="H16" s="16"/>
      <c r="I16" s="17"/>
      <c r="J16" s="18"/>
      <c r="P16" s="316">
        <v>45910</v>
      </c>
      <c r="Q16" s="17">
        <f>R16-P16</f>
        <v>51</v>
      </c>
      <c r="R16" s="222">
        <v>45961</v>
      </c>
      <c r="S16" s="17" t="s">
        <v>40</v>
      </c>
      <c r="T16" s="315">
        <v>320</v>
      </c>
      <c r="U16" s="314" t="s">
        <v>41</v>
      </c>
      <c r="V16" s="314" t="s">
        <v>104</v>
      </c>
      <c r="W16" s="313">
        <v>30</v>
      </c>
      <c r="X16" s="314" t="s">
        <v>46</v>
      </c>
      <c r="Y16" s="312">
        <v>663.36634000000004</v>
      </c>
      <c r="Z16" s="311">
        <v>19900.990000000002</v>
      </c>
      <c r="AA16" s="311">
        <v>199.01</v>
      </c>
      <c r="AB16" s="325">
        <v>20100</v>
      </c>
      <c r="AC16" t="s">
        <v>106</v>
      </c>
    </row>
    <row r="17" spans="2:29" x14ac:dyDescent="0.25">
      <c r="B17" s="7">
        <v>46005</v>
      </c>
      <c r="C17" s="8">
        <v>532.5</v>
      </c>
      <c r="D17" s="9"/>
      <c r="E17" s="10">
        <v>20.5</v>
      </c>
      <c r="F17" s="33">
        <f t="shared" si="1"/>
        <v>10916.25</v>
      </c>
      <c r="G17" s="19"/>
      <c r="H17" s="16"/>
      <c r="I17" s="17"/>
      <c r="J17" s="18"/>
      <c r="P17" s="316">
        <v>45910</v>
      </c>
      <c r="Q17" s="17">
        <f>R17-P17</f>
        <v>51</v>
      </c>
      <c r="R17" s="222">
        <v>45961</v>
      </c>
      <c r="S17" s="17" t="s">
        <v>40</v>
      </c>
      <c r="T17" s="315">
        <v>320</v>
      </c>
      <c r="U17" s="314" t="s">
        <v>41</v>
      </c>
      <c r="V17" s="314" t="s">
        <v>105</v>
      </c>
      <c r="W17" s="313">
        <v>15</v>
      </c>
      <c r="X17" s="314" t="s">
        <v>46</v>
      </c>
      <c r="Y17" s="312">
        <v>1150</v>
      </c>
      <c r="Z17" s="311">
        <v>17250</v>
      </c>
      <c r="AA17" s="310"/>
      <c r="AB17" s="325">
        <v>17250</v>
      </c>
      <c r="AC17" t="s">
        <v>106</v>
      </c>
    </row>
    <row r="18" spans="2:29" x14ac:dyDescent="0.25">
      <c r="B18" s="7">
        <v>46006</v>
      </c>
      <c r="C18" s="8">
        <v>489.5</v>
      </c>
      <c r="D18" s="9"/>
      <c r="E18" s="10">
        <v>20.5</v>
      </c>
      <c r="F18" s="33">
        <f t="shared" si="1"/>
        <v>10034.75</v>
      </c>
      <c r="G18" s="19"/>
      <c r="H18" s="16"/>
      <c r="I18" s="17"/>
      <c r="J18" s="18"/>
      <c r="P18" s="168">
        <v>45931</v>
      </c>
      <c r="Q18" s="169"/>
      <c r="R18" s="169"/>
      <c r="S18" s="169"/>
      <c r="T18" s="169"/>
      <c r="U18" s="169"/>
      <c r="V18" s="169" t="s">
        <v>109</v>
      </c>
      <c r="W18" s="169"/>
      <c r="X18" s="169"/>
      <c r="Y18" s="169"/>
      <c r="Z18" s="169"/>
      <c r="AA18" s="169"/>
      <c r="AB18" s="326">
        <v>-50000</v>
      </c>
    </row>
    <row r="19" spans="2:29" x14ac:dyDescent="0.25">
      <c r="B19" s="7">
        <v>46007</v>
      </c>
      <c r="C19" s="8">
        <v>536.5</v>
      </c>
      <c r="D19" s="9"/>
      <c r="E19" s="10">
        <v>20.5</v>
      </c>
      <c r="F19" s="33">
        <f t="shared" si="1"/>
        <v>10998.25</v>
      </c>
      <c r="G19" s="19"/>
      <c r="H19" s="16"/>
      <c r="I19" s="17"/>
      <c r="J19" s="18"/>
      <c r="P19" s="168">
        <v>45931</v>
      </c>
      <c r="Q19" s="169"/>
      <c r="R19" s="169"/>
      <c r="S19" s="169"/>
      <c r="T19" s="169"/>
      <c r="U19" s="169"/>
      <c r="V19" s="169" t="s">
        <v>109</v>
      </c>
      <c r="W19" s="169"/>
      <c r="X19" s="169"/>
      <c r="Y19" s="169"/>
      <c r="Z19" s="169"/>
      <c r="AA19" s="169"/>
      <c r="AB19" s="326">
        <v>-40000</v>
      </c>
    </row>
    <row r="20" spans="2:29" x14ac:dyDescent="0.25">
      <c r="B20" s="7">
        <v>46008</v>
      </c>
      <c r="C20" s="8">
        <v>577.5</v>
      </c>
      <c r="D20" s="9"/>
      <c r="E20" s="10">
        <v>20.5</v>
      </c>
      <c r="F20" s="33">
        <f t="shared" si="1"/>
        <v>11838.75</v>
      </c>
      <c r="G20" s="19"/>
      <c r="H20" s="16"/>
      <c r="I20" s="17"/>
      <c r="J20" s="18"/>
      <c r="P20" s="334">
        <v>45934</v>
      </c>
      <c r="Q20" s="333">
        <f>R20-P20</f>
        <v>57</v>
      </c>
      <c r="R20" s="332" t="s">
        <v>112</v>
      </c>
      <c r="S20" s="332" t="s">
        <v>40</v>
      </c>
      <c r="T20" s="333">
        <v>370</v>
      </c>
      <c r="U20" s="332" t="s">
        <v>41</v>
      </c>
      <c r="V20" s="332" t="s">
        <v>52</v>
      </c>
      <c r="W20" s="331">
        <v>120</v>
      </c>
      <c r="X20" s="332" t="s">
        <v>46</v>
      </c>
      <c r="Y20" s="330">
        <v>860</v>
      </c>
      <c r="Z20" s="329">
        <v>103200</v>
      </c>
      <c r="AA20" s="327"/>
      <c r="AB20" s="329">
        <v>103200</v>
      </c>
      <c r="AC20" t="s">
        <v>111</v>
      </c>
    </row>
    <row r="21" spans="2:29" x14ac:dyDescent="0.25">
      <c r="B21" s="7">
        <v>46009</v>
      </c>
      <c r="C21" s="8">
        <v>519.5</v>
      </c>
      <c r="D21" s="9"/>
      <c r="E21" s="10">
        <v>20.5</v>
      </c>
      <c r="F21" s="33">
        <f t="shared" si="1"/>
        <v>10649.75</v>
      </c>
      <c r="G21" s="19"/>
      <c r="H21" s="16"/>
      <c r="I21" s="17"/>
      <c r="J21" s="18"/>
      <c r="P21" s="334">
        <v>45934</v>
      </c>
      <c r="Q21" s="333">
        <f>R21-P21</f>
        <v>57</v>
      </c>
      <c r="R21" s="332" t="s">
        <v>112</v>
      </c>
      <c r="S21" s="332" t="s">
        <v>40</v>
      </c>
      <c r="T21" s="333">
        <v>370</v>
      </c>
      <c r="U21" s="332" t="s">
        <v>41</v>
      </c>
      <c r="V21" s="332" t="s">
        <v>110</v>
      </c>
      <c r="W21" s="328">
        <v>500</v>
      </c>
      <c r="X21" s="332" t="s">
        <v>12</v>
      </c>
      <c r="Y21" s="330">
        <v>23</v>
      </c>
      <c r="Z21" s="329">
        <v>11500</v>
      </c>
      <c r="AA21" s="327"/>
      <c r="AB21" s="329">
        <v>11500</v>
      </c>
      <c r="AC21" t="s">
        <v>111</v>
      </c>
    </row>
    <row r="22" spans="2:29" x14ac:dyDescent="0.25">
      <c r="B22" s="7">
        <v>46010</v>
      </c>
      <c r="C22" s="8">
        <v>536</v>
      </c>
      <c r="D22" s="9"/>
      <c r="E22" s="10">
        <v>20.5</v>
      </c>
      <c r="F22" s="33">
        <f t="shared" si="1"/>
        <v>10988</v>
      </c>
      <c r="G22" s="19"/>
      <c r="H22" s="16"/>
      <c r="I22" s="17"/>
      <c r="J22" s="18"/>
      <c r="P22" s="334">
        <v>45934</v>
      </c>
      <c r="Q22" s="333">
        <f>R22-P22</f>
        <v>57</v>
      </c>
      <c r="R22" s="332" t="s">
        <v>112</v>
      </c>
      <c r="S22" s="332" t="s">
        <v>40</v>
      </c>
      <c r="T22" s="333">
        <v>370</v>
      </c>
      <c r="U22" s="332" t="s">
        <v>41</v>
      </c>
      <c r="V22" s="332" t="s">
        <v>73</v>
      </c>
      <c r="W22" s="331">
        <v>25</v>
      </c>
      <c r="X22" s="332" t="s">
        <v>46</v>
      </c>
      <c r="Y22" s="330">
        <v>663.36634000000004</v>
      </c>
      <c r="Z22" s="329">
        <v>16584.16</v>
      </c>
      <c r="AA22" s="329">
        <v>165.84</v>
      </c>
      <c r="AB22" s="329">
        <v>16750</v>
      </c>
      <c r="AC22" t="s">
        <v>111</v>
      </c>
    </row>
    <row r="23" spans="2:29" x14ac:dyDescent="0.25">
      <c r="B23" s="7">
        <v>46011</v>
      </c>
      <c r="C23" s="8">
        <v>519</v>
      </c>
      <c r="D23" s="9"/>
      <c r="E23" s="10">
        <v>20.5</v>
      </c>
      <c r="F23" s="33">
        <f t="shared" si="1"/>
        <v>10639.5</v>
      </c>
      <c r="G23" s="19"/>
      <c r="H23" s="16"/>
      <c r="I23" s="17"/>
      <c r="J23" s="18"/>
      <c r="P23" s="168">
        <v>45939</v>
      </c>
      <c r="Q23" s="169"/>
      <c r="R23" s="169"/>
      <c r="S23" s="169"/>
      <c r="T23" s="169"/>
      <c r="U23" s="169"/>
      <c r="V23" s="169" t="s">
        <v>113</v>
      </c>
      <c r="W23" s="169"/>
      <c r="X23" s="169"/>
      <c r="Y23" s="169"/>
      <c r="Z23" s="169"/>
      <c r="AA23" s="169"/>
      <c r="AB23" s="326">
        <v>-30000</v>
      </c>
    </row>
    <row r="24" spans="2:29" x14ac:dyDescent="0.25">
      <c r="B24" s="7">
        <v>46012</v>
      </c>
      <c r="C24" s="8">
        <v>570.5</v>
      </c>
      <c r="D24" s="9"/>
      <c r="E24" s="10">
        <v>20.5</v>
      </c>
      <c r="F24" s="33">
        <f t="shared" si="1"/>
        <v>11695.25</v>
      </c>
      <c r="G24" s="19"/>
      <c r="H24" s="16"/>
      <c r="I24" s="17"/>
      <c r="J24" s="18"/>
      <c r="P24" s="168">
        <v>45939</v>
      </c>
      <c r="Q24" s="169"/>
      <c r="R24" s="169"/>
      <c r="S24" s="169"/>
      <c r="T24" s="169"/>
      <c r="U24" s="169"/>
      <c r="V24" s="169" t="s">
        <v>113</v>
      </c>
      <c r="W24" s="169"/>
      <c r="X24" s="169"/>
      <c r="Y24" s="169"/>
      <c r="Z24" s="169"/>
      <c r="AA24" s="169"/>
      <c r="AB24" s="326">
        <v>-30000</v>
      </c>
    </row>
    <row r="25" spans="2:29" x14ac:dyDescent="0.25">
      <c r="B25" s="7">
        <v>46013</v>
      </c>
      <c r="C25" s="8">
        <v>509</v>
      </c>
      <c r="D25" s="9"/>
      <c r="E25" s="10">
        <v>20.5</v>
      </c>
      <c r="F25" s="33">
        <f t="shared" si="1"/>
        <v>10434.5</v>
      </c>
      <c r="G25" s="19"/>
      <c r="H25" s="16"/>
      <c r="I25" s="17"/>
      <c r="J25" s="18"/>
      <c r="P25" s="168">
        <v>45939</v>
      </c>
      <c r="Q25" s="169"/>
      <c r="R25" s="169"/>
      <c r="S25" s="169"/>
      <c r="T25" s="169"/>
      <c r="U25" s="169"/>
      <c r="V25" s="169" t="s">
        <v>113</v>
      </c>
      <c r="W25" s="169"/>
      <c r="X25" s="169"/>
      <c r="Y25" s="169"/>
      <c r="Z25" s="169"/>
      <c r="AA25" s="169"/>
      <c r="AB25" s="326">
        <v>-60000</v>
      </c>
    </row>
    <row r="26" spans="2:29" x14ac:dyDescent="0.25">
      <c r="B26" s="7">
        <v>46014</v>
      </c>
      <c r="C26" s="8">
        <v>583.5</v>
      </c>
      <c r="D26" s="9"/>
      <c r="E26" s="10">
        <v>20.5</v>
      </c>
      <c r="F26" s="33">
        <f t="shared" si="1"/>
        <v>11961.75</v>
      </c>
      <c r="G26" s="19"/>
      <c r="H26" s="16"/>
      <c r="I26" s="17"/>
      <c r="J26" s="18"/>
      <c r="P26" s="352">
        <v>45961</v>
      </c>
      <c r="Q26" s="17">
        <f>R26-P26</f>
        <v>61</v>
      </c>
      <c r="R26" s="222">
        <v>46022</v>
      </c>
      <c r="S26" s="17" t="s">
        <v>40</v>
      </c>
      <c r="T26" s="351">
        <v>435</v>
      </c>
      <c r="U26" s="17" t="s">
        <v>41</v>
      </c>
      <c r="V26" s="350" t="s">
        <v>115</v>
      </c>
      <c r="W26" s="349">
        <v>120</v>
      </c>
      <c r="X26" s="350" t="s">
        <v>46</v>
      </c>
      <c r="Y26" s="348">
        <v>830</v>
      </c>
      <c r="Z26" s="347">
        <v>99600</v>
      </c>
      <c r="AA26" s="345"/>
      <c r="AB26" s="347">
        <v>99600</v>
      </c>
      <c r="AC26" t="s">
        <v>117</v>
      </c>
    </row>
    <row r="27" spans="2:29" x14ac:dyDescent="0.25">
      <c r="B27" s="7">
        <v>46015</v>
      </c>
      <c r="C27" s="8">
        <v>511.5</v>
      </c>
      <c r="D27" s="9"/>
      <c r="E27" s="10">
        <v>20.5</v>
      </c>
      <c r="F27" s="33">
        <f t="shared" si="1"/>
        <v>10485.75</v>
      </c>
      <c r="G27" s="19"/>
      <c r="H27" s="16"/>
      <c r="I27" s="17"/>
      <c r="J27" s="18"/>
      <c r="P27" s="352">
        <v>45961</v>
      </c>
      <c r="Q27" s="17">
        <f>R27-P27</f>
        <v>61</v>
      </c>
      <c r="R27" s="222">
        <v>46022</v>
      </c>
      <c r="S27" s="17" t="s">
        <v>40</v>
      </c>
      <c r="T27" s="351">
        <v>435</v>
      </c>
      <c r="U27" s="17" t="s">
        <v>41</v>
      </c>
      <c r="V27" s="350" t="s">
        <v>116</v>
      </c>
      <c r="W27" s="349">
        <v>6</v>
      </c>
      <c r="X27" s="350" t="s">
        <v>46</v>
      </c>
      <c r="Y27" s="348">
        <v>788</v>
      </c>
      <c r="Z27" s="347">
        <v>4728</v>
      </c>
      <c r="AA27" s="345"/>
      <c r="AB27" s="347">
        <v>4728</v>
      </c>
      <c r="AC27" t="s">
        <v>117</v>
      </c>
    </row>
    <row r="28" spans="2:29" x14ac:dyDescent="0.25">
      <c r="B28" s="7">
        <v>46016</v>
      </c>
      <c r="C28" s="8">
        <v>567</v>
      </c>
      <c r="D28" s="9"/>
      <c r="E28" s="10">
        <v>20.5</v>
      </c>
      <c r="F28" s="33">
        <f t="shared" si="1"/>
        <v>11623.5</v>
      </c>
      <c r="G28" s="19"/>
      <c r="H28" s="16"/>
      <c r="I28" s="17"/>
      <c r="J28" s="18"/>
      <c r="P28" s="352">
        <v>45961</v>
      </c>
      <c r="Q28" s="17">
        <f>R28-P28</f>
        <v>61</v>
      </c>
      <c r="R28" s="222">
        <v>46022</v>
      </c>
      <c r="S28" s="17" t="s">
        <v>40</v>
      </c>
      <c r="T28" s="351">
        <v>435</v>
      </c>
      <c r="U28" s="17" t="s">
        <v>41</v>
      </c>
      <c r="V28" s="350" t="s">
        <v>102</v>
      </c>
      <c r="W28" s="346">
        <v>500</v>
      </c>
      <c r="X28" s="350" t="s">
        <v>12</v>
      </c>
      <c r="Y28" s="348">
        <v>23</v>
      </c>
      <c r="Z28" s="347">
        <v>11500</v>
      </c>
      <c r="AA28" s="345"/>
      <c r="AB28" s="347">
        <v>11500</v>
      </c>
      <c r="AC28" t="s">
        <v>117</v>
      </c>
    </row>
    <row r="29" spans="2:29" x14ac:dyDescent="0.25">
      <c r="B29" s="7">
        <v>46017</v>
      </c>
      <c r="C29" s="8">
        <v>559</v>
      </c>
      <c r="D29" s="9"/>
      <c r="E29" s="10">
        <v>20.5</v>
      </c>
      <c r="F29" s="33">
        <f t="shared" si="1"/>
        <v>11459.5</v>
      </c>
      <c r="G29" s="19"/>
      <c r="H29" s="16"/>
      <c r="I29" s="17"/>
      <c r="J29" s="18"/>
      <c r="P29" s="352">
        <v>45961</v>
      </c>
      <c r="Q29" s="17">
        <f>R29-P29</f>
        <v>61</v>
      </c>
      <c r="R29" s="222">
        <v>46022</v>
      </c>
      <c r="S29" s="17" t="s">
        <v>40</v>
      </c>
      <c r="T29" s="351">
        <v>435</v>
      </c>
      <c r="U29" s="17" t="s">
        <v>41</v>
      </c>
      <c r="V29" s="350" t="s">
        <v>48</v>
      </c>
      <c r="W29" s="349">
        <v>25</v>
      </c>
      <c r="X29" s="350" t="s">
        <v>46</v>
      </c>
      <c r="Y29" s="348">
        <v>670</v>
      </c>
      <c r="Z29" s="347">
        <v>16750</v>
      </c>
      <c r="AA29" s="345"/>
      <c r="AB29" s="347">
        <v>16750</v>
      </c>
      <c r="AC29" t="s">
        <v>117</v>
      </c>
    </row>
    <row r="30" spans="2:29" x14ac:dyDescent="0.25">
      <c r="B30" s="7">
        <v>46018</v>
      </c>
      <c r="C30" s="8">
        <v>565.5</v>
      </c>
      <c r="D30" s="9"/>
      <c r="E30" s="10">
        <v>20.5</v>
      </c>
      <c r="F30" s="33">
        <f t="shared" si="1"/>
        <v>11592.75</v>
      </c>
      <c r="G30" s="19"/>
      <c r="H30" s="16"/>
      <c r="I30" s="17"/>
      <c r="J30" s="18"/>
      <c r="P30" s="359">
        <v>45979</v>
      </c>
      <c r="Q30" s="17">
        <f>R30-P30</f>
        <v>43</v>
      </c>
      <c r="R30" s="222">
        <v>46022</v>
      </c>
      <c r="S30" s="17" t="s">
        <v>40</v>
      </c>
      <c r="T30" s="358">
        <v>472</v>
      </c>
      <c r="U30" s="17" t="s">
        <v>41</v>
      </c>
      <c r="V30" s="357" t="s">
        <v>118</v>
      </c>
      <c r="W30" s="356">
        <v>14</v>
      </c>
      <c r="X30" s="357" t="s">
        <v>46</v>
      </c>
      <c r="Y30" s="355">
        <v>1220</v>
      </c>
      <c r="Z30" s="354">
        <v>17080</v>
      </c>
      <c r="AA30" s="353"/>
      <c r="AB30" s="354">
        <v>17080</v>
      </c>
      <c r="AC30" t="s">
        <v>117</v>
      </c>
    </row>
    <row r="31" spans="2:29" x14ac:dyDescent="0.25">
      <c r="B31" s="7">
        <v>46019</v>
      </c>
      <c r="C31" s="8">
        <v>592</v>
      </c>
      <c r="D31" s="9"/>
      <c r="E31" s="10">
        <v>20.5</v>
      </c>
      <c r="F31" s="33">
        <f t="shared" si="1"/>
        <v>12136</v>
      </c>
      <c r="G31" s="19"/>
      <c r="H31" s="16"/>
      <c r="I31" s="17"/>
      <c r="J31" s="18"/>
      <c r="P31" s="168">
        <v>45982</v>
      </c>
      <c r="Q31" s="169"/>
      <c r="R31" s="169"/>
      <c r="S31" s="169"/>
      <c r="T31" s="169"/>
      <c r="U31" s="169"/>
      <c r="V31" s="169" t="s">
        <v>113</v>
      </c>
      <c r="W31" s="169"/>
      <c r="X31" s="169"/>
      <c r="Y31" s="169"/>
      <c r="Z31" s="169"/>
      <c r="AA31" s="169"/>
      <c r="AB31" s="326">
        <v>-40000</v>
      </c>
    </row>
    <row r="32" spans="2:29" x14ac:dyDescent="0.25">
      <c r="B32" s="7">
        <v>46020</v>
      </c>
      <c r="C32" s="8">
        <v>552</v>
      </c>
      <c r="D32" s="9"/>
      <c r="E32" s="10">
        <v>20.5</v>
      </c>
      <c r="F32" s="33">
        <f t="shared" si="1"/>
        <v>11316</v>
      </c>
      <c r="G32" s="19"/>
      <c r="H32" s="16"/>
      <c r="I32" s="17"/>
      <c r="J32" s="18"/>
      <c r="P32" s="168">
        <v>45982</v>
      </c>
      <c r="Q32" s="169"/>
      <c r="R32" s="169"/>
      <c r="S32" s="169"/>
      <c r="T32" s="169"/>
      <c r="U32" s="169"/>
      <c r="V32" s="169" t="s">
        <v>113</v>
      </c>
      <c r="W32" s="169"/>
      <c r="X32" s="169"/>
      <c r="Y32" s="169"/>
      <c r="Z32" s="169"/>
      <c r="AA32" s="169"/>
      <c r="AB32" s="326">
        <v>-40000</v>
      </c>
    </row>
    <row r="33" spans="2:29" x14ac:dyDescent="0.25">
      <c r="B33" s="7">
        <v>46021</v>
      </c>
      <c r="C33" s="8">
        <v>603</v>
      </c>
      <c r="D33" s="9"/>
      <c r="E33" s="10">
        <v>20.5</v>
      </c>
      <c r="F33" s="33">
        <f t="shared" si="1"/>
        <v>12361.5</v>
      </c>
      <c r="G33" s="19"/>
      <c r="H33" s="16"/>
      <c r="I33" s="17"/>
      <c r="J33" s="18"/>
      <c r="P33" s="168">
        <v>45982</v>
      </c>
      <c r="Q33" s="169"/>
      <c r="R33" s="169"/>
      <c r="S33" s="169"/>
      <c r="T33" s="169"/>
      <c r="U33" s="169"/>
      <c r="V33" s="169" t="s">
        <v>113</v>
      </c>
      <c r="W33" s="169"/>
      <c r="X33" s="169"/>
      <c r="Y33" s="169"/>
      <c r="Z33" s="169"/>
      <c r="AA33" s="169"/>
      <c r="AB33" s="326">
        <v>-40000</v>
      </c>
    </row>
    <row r="34" spans="2:29" ht="15.75" thickBot="1" x14ac:dyDescent="0.3">
      <c r="B34" s="46">
        <v>46022</v>
      </c>
      <c r="C34" s="47">
        <v>525</v>
      </c>
      <c r="D34" s="48"/>
      <c r="E34" s="10">
        <v>20.5</v>
      </c>
      <c r="F34" s="49">
        <f t="shared" si="1"/>
        <v>10762.5</v>
      </c>
      <c r="G34" s="20"/>
      <c r="H34" s="21"/>
      <c r="I34" s="22"/>
      <c r="J34" s="23"/>
      <c r="P34" s="366">
        <v>45983</v>
      </c>
      <c r="Q34" s="17">
        <f>R34-P34</f>
        <v>70</v>
      </c>
      <c r="R34" s="222">
        <v>46053</v>
      </c>
      <c r="S34" s="17" t="s">
        <v>40</v>
      </c>
      <c r="T34" s="365">
        <v>480</v>
      </c>
      <c r="U34" s="364" t="s">
        <v>41</v>
      </c>
      <c r="V34" s="364" t="s">
        <v>115</v>
      </c>
      <c r="W34" s="363">
        <v>150</v>
      </c>
      <c r="X34" s="364" t="s">
        <v>46</v>
      </c>
      <c r="Y34" s="361">
        <v>830</v>
      </c>
      <c r="Z34" s="362">
        <v>124500</v>
      </c>
      <c r="AA34" s="360"/>
      <c r="AB34" s="362">
        <v>124500</v>
      </c>
      <c r="AC34" t="s">
        <v>119</v>
      </c>
    </row>
    <row r="35" spans="2:29" x14ac:dyDescent="0.25">
      <c r="B35" s="41" t="s">
        <v>10</v>
      </c>
      <c r="C35" s="42">
        <f>SUM(C4:C34)</f>
        <v>16891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331230.67016899993</v>
      </c>
      <c r="P35" s="374">
        <v>45990</v>
      </c>
      <c r="Q35" s="17">
        <f>R35-P35</f>
        <v>63</v>
      </c>
      <c r="R35" s="222">
        <v>46053</v>
      </c>
      <c r="S35" s="17" t="s">
        <v>40</v>
      </c>
      <c r="T35" s="373">
        <v>501</v>
      </c>
      <c r="U35" s="364" t="s">
        <v>41</v>
      </c>
      <c r="V35" s="372" t="s">
        <v>104</v>
      </c>
      <c r="W35" s="371">
        <v>35</v>
      </c>
      <c r="X35" s="372" t="s">
        <v>46</v>
      </c>
      <c r="Y35" s="370">
        <v>670</v>
      </c>
      <c r="Z35" s="369">
        <v>23450</v>
      </c>
      <c r="AA35" s="367"/>
      <c r="AB35" s="369">
        <v>23450</v>
      </c>
      <c r="AC35" t="s">
        <v>119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346265.5</v>
      </c>
      <c r="L36" s="31">
        <f>J36-J4-J5-J6</f>
        <v>335845.39342499996</v>
      </c>
      <c r="P36" s="374">
        <v>45990</v>
      </c>
      <c r="Q36" s="17">
        <f>R36-P36</f>
        <v>63</v>
      </c>
      <c r="R36" s="222">
        <v>46053</v>
      </c>
      <c r="S36" s="17" t="s">
        <v>40</v>
      </c>
      <c r="T36" s="373">
        <v>501</v>
      </c>
      <c r="U36" s="364" t="s">
        <v>41</v>
      </c>
      <c r="V36" s="372" t="s">
        <v>120</v>
      </c>
      <c r="W36" s="368">
        <v>1250</v>
      </c>
      <c r="X36" s="372" t="s">
        <v>12</v>
      </c>
      <c r="Y36" s="370">
        <v>25.6</v>
      </c>
      <c r="Z36" s="369">
        <v>32000</v>
      </c>
      <c r="AA36" s="367"/>
      <c r="AB36" s="369">
        <v>32000</v>
      </c>
      <c r="AC36" t="s">
        <v>119</v>
      </c>
    </row>
    <row r="37" spans="2:29" x14ac:dyDescent="0.25">
      <c r="B37" s="26" t="s">
        <v>14</v>
      </c>
      <c r="C37" s="30">
        <f>C35</f>
        <v>16891</v>
      </c>
      <c r="D37" s="9">
        <f>D35/1.03</f>
        <v>0</v>
      </c>
      <c r="E37" s="10"/>
      <c r="F37" s="33">
        <f>SUM(F4:F36)</f>
        <v>346265.5</v>
      </c>
      <c r="G37" s="19"/>
      <c r="H37" s="17" t="s">
        <v>15</v>
      </c>
      <c r="I37" s="17">
        <v>0.01</v>
      </c>
      <c r="J37" s="18"/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382">
        <v>46017</v>
      </c>
      <c r="Q38" s="17">
        <f>R38-P38</f>
        <v>64</v>
      </c>
      <c r="R38" s="222">
        <v>46081</v>
      </c>
      <c r="S38" s="17" t="s">
        <v>40</v>
      </c>
      <c r="T38" s="381">
        <v>578</v>
      </c>
      <c r="U38" s="380" t="s">
        <v>41</v>
      </c>
      <c r="V38" s="380" t="s">
        <v>115</v>
      </c>
      <c r="W38" s="379">
        <v>130</v>
      </c>
      <c r="X38" s="380" t="s">
        <v>46</v>
      </c>
      <c r="Y38" s="377">
        <v>850</v>
      </c>
      <c r="Z38" s="378">
        <v>110500</v>
      </c>
      <c r="AA38" s="376"/>
      <c r="AB38" s="378">
        <v>110500</v>
      </c>
      <c r="AC38" t="s">
        <v>122</v>
      </c>
    </row>
    <row r="39" spans="2:29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15034.829831000068</v>
      </c>
      <c r="P39" s="382">
        <v>46017</v>
      </c>
      <c r="Q39" s="17">
        <f>R39-P39</f>
        <v>64</v>
      </c>
      <c r="R39" s="222">
        <v>46081</v>
      </c>
      <c r="S39" s="17" t="s">
        <v>40</v>
      </c>
      <c r="T39" s="381">
        <v>578</v>
      </c>
      <c r="U39" s="380" t="s">
        <v>41</v>
      </c>
      <c r="V39" s="380" t="s">
        <v>116</v>
      </c>
      <c r="W39" s="379">
        <v>1</v>
      </c>
      <c r="X39" s="380" t="s">
        <v>46</v>
      </c>
      <c r="Y39" s="377">
        <v>810</v>
      </c>
      <c r="Z39" s="378">
        <v>810</v>
      </c>
      <c r="AA39" s="376"/>
      <c r="AB39" s="378">
        <v>810</v>
      </c>
      <c r="AC39" t="s">
        <v>122</v>
      </c>
    </row>
    <row r="40" spans="2:29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  <c r="P40" s="382">
        <v>46017</v>
      </c>
      <c r="Q40" s="17">
        <f>R40-P40</f>
        <v>64</v>
      </c>
      <c r="R40" s="222">
        <v>46081</v>
      </c>
      <c r="S40" s="17" t="s">
        <v>40</v>
      </c>
      <c r="T40" s="381">
        <v>578</v>
      </c>
      <c r="U40" s="380" t="s">
        <v>41</v>
      </c>
      <c r="V40" s="380" t="s">
        <v>104</v>
      </c>
      <c r="W40" s="379">
        <v>25</v>
      </c>
      <c r="X40" s="380" t="s">
        <v>46</v>
      </c>
      <c r="Y40" s="377">
        <v>663.36634000000004</v>
      </c>
      <c r="Z40" s="378">
        <v>16584.16</v>
      </c>
      <c r="AA40" s="378">
        <v>165.84</v>
      </c>
      <c r="AB40" s="378">
        <v>16750</v>
      </c>
      <c r="AC40" t="s">
        <v>122</v>
      </c>
    </row>
    <row r="41" spans="2:29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  <c r="P41" s="382">
        <v>46017</v>
      </c>
      <c r="Q41" s="17">
        <f>R41-P41</f>
        <v>64</v>
      </c>
      <c r="R41" s="222">
        <v>46081</v>
      </c>
      <c r="S41" s="17" t="s">
        <v>40</v>
      </c>
      <c r="T41" s="381">
        <v>578</v>
      </c>
      <c r="U41" s="380" t="s">
        <v>41</v>
      </c>
      <c r="V41" s="380" t="s">
        <v>121</v>
      </c>
      <c r="W41" s="375">
        <v>1250</v>
      </c>
      <c r="X41" s="380" t="s">
        <v>12</v>
      </c>
      <c r="Y41" s="377">
        <v>25.6</v>
      </c>
      <c r="Z41" s="378">
        <v>32000</v>
      </c>
      <c r="AA41" s="376"/>
      <c r="AB41" s="378">
        <v>32000</v>
      </c>
      <c r="AC41" t="s">
        <v>122</v>
      </c>
    </row>
    <row r="42" spans="2:29" x14ac:dyDescent="0.25">
      <c r="J42" s="31"/>
    </row>
    <row r="43" spans="2:29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86CCD-807E-4D55-A0C4-6E0C02CFF27E}">
  <dimension ref="B1:AC48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317435.00439999998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31">
        <v>45790</v>
      </c>
      <c r="Q3" s="17">
        <f t="shared" ref="Q3:Q11" si="0">R3-P3</f>
        <v>48</v>
      </c>
      <c r="R3" s="222">
        <v>45838</v>
      </c>
      <c r="S3" s="17" t="s">
        <v>40</v>
      </c>
      <c r="T3" s="230">
        <v>145</v>
      </c>
      <c r="U3" s="229" t="s">
        <v>41</v>
      </c>
      <c r="V3" s="229" t="s">
        <v>52</v>
      </c>
      <c r="W3" s="228">
        <v>170</v>
      </c>
      <c r="X3" s="229" t="s">
        <v>46</v>
      </c>
      <c r="Y3" s="227">
        <v>789</v>
      </c>
      <c r="Z3" s="226">
        <v>134130</v>
      </c>
      <c r="AA3" s="225"/>
      <c r="AB3" s="320">
        <v>134130</v>
      </c>
    </row>
    <row r="4" spans="2:29" x14ac:dyDescent="0.25">
      <c r="B4" s="7">
        <v>46023</v>
      </c>
      <c r="C4" s="8">
        <v>578</v>
      </c>
      <c r="D4" s="9"/>
      <c r="E4" s="10">
        <v>21</v>
      </c>
      <c r="F4" s="33">
        <f>E4*C4</f>
        <v>12138</v>
      </c>
      <c r="G4" s="11"/>
      <c r="H4" s="12" t="s">
        <v>6</v>
      </c>
      <c r="I4" s="13">
        <v>0.01</v>
      </c>
      <c r="J4" s="14">
        <f>(F36+F37)*I4</f>
        <v>3100.4107000000004</v>
      </c>
      <c r="P4" s="245">
        <v>45805</v>
      </c>
      <c r="Q4" s="17">
        <f t="shared" si="0"/>
        <v>33</v>
      </c>
      <c r="R4" s="222">
        <v>45838</v>
      </c>
      <c r="S4" s="17" t="s">
        <v>40</v>
      </c>
      <c r="T4" s="244">
        <v>170</v>
      </c>
      <c r="U4" s="243" t="s">
        <v>41</v>
      </c>
      <c r="V4" s="243" t="s">
        <v>52</v>
      </c>
      <c r="W4" s="242">
        <v>50</v>
      </c>
      <c r="X4" s="243" t="s">
        <v>46</v>
      </c>
      <c r="Y4" s="241">
        <v>780</v>
      </c>
      <c r="Z4" s="240">
        <v>39000</v>
      </c>
      <c r="AA4" s="239"/>
      <c r="AB4" s="321">
        <v>39000</v>
      </c>
    </row>
    <row r="5" spans="2:29" x14ac:dyDescent="0.25">
      <c r="B5" s="7">
        <v>46024</v>
      </c>
      <c r="C5" s="8">
        <v>567.5</v>
      </c>
      <c r="D5" s="9"/>
      <c r="E5" s="10">
        <v>21</v>
      </c>
      <c r="F5" s="33">
        <f t="shared" ref="F5:F34" si="1">E5*C5</f>
        <v>11917.5</v>
      </c>
      <c r="G5" s="11"/>
      <c r="H5" s="12" t="s">
        <v>7</v>
      </c>
      <c r="I5" s="13">
        <v>1E-3</v>
      </c>
      <c r="J5" s="14">
        <f>(F36+F37-J4-J6)*I5</f>
        <v>306.94065929999999</v>
      </c>
      <c r="P5" s="261">
        <v>45829</v>
      </c>
      <c r="Q5" s="17">
        <f t="shared" si="0"/>
        <v>50</v>
      </c>
      <c r="R5" s="222">
        <v>45879</v>
      </c>
      <c r="S5" s="17" t="s">
        <v>40</v>
      </c>
      <c r="T5" s="260">
        <v>198</v>
      </c>
      <c r="U5" s="259" t="s">
        <v>41</v>
      </c>
      <c r="V5" s="259" t="s">
        <v>52</v>
      </c>
      <c r="W5" s="258">
        <v>100</v>
      </c>
      <c r="X5" s="259" t="s">
        <v>46</v>
      </c>
      <c r="Y5" s="257">
        <v>780</v>
      </c>
      <c r="Z5" s="255">
        <v>78000</v>
      </c>
      <c r="AA5" s="256"/>
      <c r="AB5" s="322">
        <v>78000</v>
      </c>
    </row>
    <row r="6" spans="2:29" x14ac:dyDescent="0.25">
      <c r="B6" s="7">
        <v>46025</v>
      </c>
      <c r="C6" s="8">
        <v>567</v>
      </c>
      <c r="D6" s="9"/>
      <c r="E6" s="10">
        <v>21</v>
      </c>
      <c r="F6" s="33">
        <f t="shared" si="1"/>
        <v>11907</v>
      </c>
      <c r="G6" s="11"/>
      <c r="H6" s="12" t="s">
        <v>8</v>
      </c>
      <c r="I6" s="13"/>
      <c r="J6" s="14"/>
      <c r="P6" s="285">
        <v>45860</v>
      </c>
      <c r="Q6" s="17">
        <f t="shared" si="0"/>
        <v>9</v>
      </c>
      <c r="R6" s="222">
        <v>45869</v>
      </c>
      <c r="S6" s="17" t="s">
        <v>40</v>
      </c>
      <c r="T6" s="284">
        <v>237</v>
      </c>
      <c r="U6" s="283" t="s">
        <v>41</v>
      </c>
      <c r="V6" s="283" t="s">
        <v>52</v>
      </c>
      <c r="W6" s="282">
        <v>120</v>
      </c>
      <c r="X6" s="283" t="s">
        <v>46</v>
      </c>
      <c r="Y6" s="281">
        <v>780</v>
      </c>
      <c r="Z6" s="280">
        <v>93600</v>
      </c>
      <c r="AA6" s="278"/>
      <c r="AB6" s="323">
        <v>93600</v>
      </c>
    </row>
    <row r="7" spans="2:29" x14ac:dyDescent="0.25">
      <c r="B7" s="7">
        <v>46026</v>
      </c>
      <c r="C7" s="8">
        <v>562.5</v>
      </c>
      <c r="D7" s="9"/>
      <c r="E7" s="10">
        <v>21</v>
      </c>
      <c r="F7" s="33">
        <f t="shared" si="1"/>
        <v>11812.5</v>
      </c>
      <c r="G7" s="11"/>
      <c r="H7" s="12" t="s">
        <v>9</v>
      </c>
      <c r="I7" s="13"/>
      <c r="J7" s="14">
        <f>'ARALIK 2025'!J39*-1</f>
        <v>-15034.829831000068</v>
      </c>
      <c r="P7" s="285">
        <v>45860</v>
      </c>
      <c r="Q7" s="17">
        <f t="shared" si="0"/>
        <v>9</v>
      </c>
      <c r="R7" s="222">
        <v>45869</v>
      </c>
      <c r="S7" s="17" t="s">
        <v>40</v>
      </c>
      <c r="T7" s="284">
        <v>237</v>
      </c>
      <c r="U7" s="283" t="s">
        <v>41</v>
      </c>
      <c r="V7" s="283" t="s">
        <v>73</v>
      </c>
      <c r="W7" s="282">
        <v>8</v>
      </c>
      <c r="X7" s="283" t="s">
        <v>46</v>
      </c>
      <c r="Y7" s="281">
        <v>643.56435999999997</v>
      </c>
      <c r="Z7" s="280">
        <v>5148.51</v>
      </c>
      <c r="AA7" s="278">
        <f>Z7/100*1</f>
        <v>51.485100000000003</v>
      </c>
      <c r="AB7" s="323">
        <f>Z7+AA7</f>
        <v>5199.9951000000001</v>
      </c>
    </row>
    <row r="8" spans="2:29" x14ac:dyDescent="0.25">
      <c r="B8" s="7">
        <v>46027</v>
      </c>
      <c r="C8" s="8">
        <v>531</v>
      </c>
      <c r="D8" s="9"/>
      <c r="E8" s="10">
        <v>21</v>
      </c>
      <c r="F8" s="33">
        <f t="shared" si="1"/>
        <v>11151</v>
      </c>
      <c r="G8" s="15"/>
      <c r="H8" s="16"/>
      <c r="I8" s="17"/>
      <c r="J8" s="18"/>
      <c r="P8" s="285">
        <v>45860</v>
      </c>
      <c r="Q8" s="17">
        <f t="shared" si="0"/>
        <v>9</v>
      </c>
      <c r="R8" s="222">
        <v>45869</v>
      </c>
      <c r="S8" s="17" t="s">
        <v>40</v>
      </c>
      <c r="T8" s="284">
        <v>237</v>
      </c>
      <c r="U8" s="283" t="s">
        <v>41</v>
      </c>
      <c r="V8" s="283" t="s">
        <v>102</v>
      </c>
      <c r="W8" s="279">
        <v>1000</v>
      </c>
      <c r="X8" s="283" t="s">
        <v>12</v>
      </c>
      <c r="Y8" s="281">
        <v>21</v>
      </c>
      <c r="Z8" s="280">
        <v>21000</v>
      </c>
      <c r="AA8" s="278"/>
      <c r="AB8" s="323">
        <v>21000</v>
      </c>
    </row>
    <row r="9" spans="2:29" x14ac:dyDescent="0.25">
      <c r="B9" s="7">
        <v>46028</v>
      </c>
      <c r="C9" s="8">
        <v>482.5</v>
      </c>
      <c r="D9" s="9"/>
      <c r="E9" s="10">
        <v>21</v>
      </c>
      <c r="F9" s="33">
        <f t="shared" si="1"/>
        <v>10132.5</v>
      </c>
      <c r="G9" s="15"/>
      <c r="H9" s="16"/>
      <c r="I9" s="17"/>
      <c r="J9" s="18"/>
      <c r="P9" s="301">
        <v>45878</v>
      </c>
      <c r="Q9" s="17">
        <f t="shared" si="0"/>
        <v>22</v>
      </c>
      <c r="R9" s="222">
        <v>45900</v>
      </c>
      <c r="S9" s="17" t="s">
        <v>40</v>
      </c>
      <c r="T9" s="300">
        <v>264</v>
      </c>
      <c r="U9" s="299" t="s">
        <v>41</v>
      </c>
      <c r="V9" s="299" t="s">
        <v>52</v>
      </c>
      <c r="W9" s="298">
        <v>100</v>
      </c>
      <c r="X9" s="299" t="s">
        <v>46</v>
      </c>
      <c r="Y9" s="297">
        <v>780</v>
      </c>
      <c r="Z9" s="296">
        <v>78000</v>
      </c>
      <c r="AA9" s="294"/>
      <c r="AB9" s="324">
        <v>78000</v>
      </c>
    </row>
    <row r="10" spans="2:29" x14ac:dyDescent="0.25">
      <c r="B10" s="7">
        <v>46029</v>
      </c>
      <c r="C10" s="8">
        <v>512</v>
      </c>
      <c r="D10" s="9"/>
      <c r="E10" s="10">
        <v>21</v>
      </c>
      <c r="F10" s="33">
        <f t="shared" si="1"/>
        <v>10752</v>
      </c>
      <c r="G10" s="15"/>
      <c r="H10" s="16"/>
      <c r="I10" s="17"/>
      <c r="J10" s="18"/>
      <c r="P10" s="301">
        <v>45878</v>
      </c>
      <c r="Q10" s="17">
        <f t="shared" si="0"/>
        <v>22</v>
      </c>
      <c r="R10" s="222">
        <v>45900</v>
      </c>
      <c r="S10" s="17" t="s">
        <v>40</v>
      </c>
      <c r="T10" s="300">
        <v>264</v>
      </c>
      <c r="U10" s="299" t="s">
        <v>41</v>
      </c>
      <c r="V10" s="299" t="s">
        <v>73</v>
      </c>
      <c r="W10" s="298">
        <v>30</v>
      </c>
      <c r="X10" s="299" t="s">
        <v>46</v>
      </c>
      <c r="Y10" s="297">
        <v>643.56435999999997</v>
      </c>
      <c r="Z10" s="296">
        <v>19306.93</v>
      </c>
      <c r="AA10" s="294">
        <f>Z10/100</f>
        <v>193.0693</v>
      </c>
      <c r="AB10" s="324">
        <f>AA10+Z10</f>
        <v>19499.999299999999</v>
      </c>
    </row>
    <row r="11" spans="2:29" x14ac:dyDescent="0.25">
      <c r="B11" s="7">
        <v>46030</v>
      </c>
      <c r="C11" s="8">
        <v>494</v>
      </c>
      <c r="D11" s="9"/>
      <c r="E11" s="10">
        <v>21</v>
      </c>
      <c r="F11" s="33">
        <f t="shared" si="1"/>
        <v>10374</v>
      </c>
      <c r="G11" s="19"/>
      <c r="H11" s="16"/>
      <c r="I11" s="17"/>
      <c r="J11" s="18"/>
      <c r="P11" s="301">
        <v>45878</v>
      </c>
      <c r="Q11" s="17">
        <f t="shared" si="0"/>
        <v>22</v>
      </c>
      <c r="R11" s="222">
        <v>45900</v>
      </c>
      <c r="S11" s="17" t="s">
        <v>40</v>
      </c>
      <c r="T11" s="300">
        <v>264</v>
      </c>
      <c r="U11" s="299" t="s">
        <v>41</v>
      </c>
      <c r="V11" s="299" t="s">
        <v>102</v>
      </c>
      <c r="W11" s="295">
        <v>500</v>
      </c>
      <c r="X11" s="299" t="s">
        <v>12</v>
      </c>
      <c r="Y11" s="297">
        <v>21</v>
      </c>
      <c r="Z11" s="296">
        <v>10500</v>
      </c>
      <c r="AA11" s="294"/>
      <c r="AB11" s="324">
        <v>10500</v>
      </c>
    </row>
    <row r="12" spans="2:29" x14ac:dyDescent="0.25">
      <c r="B12" s="7">
        <v>46031</v>
      </c>
      <c r="C12" s="8">
        <v>622.5</v>
      </c>
      <c r="D12" s="9"/>
      <c r="E12" s="10">
        <v>21</v>
      </c>
      <c r="F12" s="33">
        <f t="shared" si="1"/>
        <v>13072.5</v>
      </c>
      <c r="G12" s="19"/>
      <c r="H12" s="16"/>
      <c r="I12" s="17"/>
      <c r="J12" s="18"/>
      <c r="P12" s="335">
        <v>45887</v>
      </c>
      <c r="Q12" s="169"/>
      <c r="R12" s="168"/>
      <c r="S12" s="336"/>
      <c r="T12" s="337"/>
      <c r="U12" s="338"/>
      <c r="V12" s="338" t="s">
        <v>100</v>
      </c>
      <c r="W12" s="339"/>
      <c r="X12" s="338"/>
      <c r="Y12" s="340"/>
      <c r="Z12" s="341"/>
      <c r="AA12" s="341"/>
      <c r="AB12" s="342">
        <v>-50000</v>
      </c>
    </row>
    <row r="13" spans="2:29" x14ac:dyDescent="0.25">
      <c r="B13" s="7">
        <v>46032</v>
      </c>
      <c r="C13" s="8">
        <v>552</v>
      </c>
      <c r="D13" s="9"/>
      <c r="E13" s="10">
        <v>21</v>
      </c>
      <c r="F13" s="33">
        <f t="shared" si="1"/>
        <v>11592</v>
      </c>
      <c r="G13" s="19"/>
      <c r="H13" s="16"/>
      <c r="I13" s="17"/>
      <c r="J13" s="18"/>
      <c r="P13" s="335">
        <v>45887</v>
      </c>
      <c r="Q13" s="169"/>
      <c r="R13" s="168"/>
      <c r="S13" s="336"/>
      <c r="T13" s="337"/>
      <c r="U13" s="338"/>
      <c r="V13" s="338" t="s">
        <v>100</v>
      </c>
      <c r="W13" s="339"/>
      <c r="X13" s="338"/>
      <c r="Y13" s="340"/>
      <c r="Z13" s="341"/>
      <c r="AA13" s="341"/>
      <c r="AB13" s="342">
        <v>-50000</v>
      </c>
    </row>
    <row r="14" spans="2:29" x14ac:dyDescent="0.25">
      <c r="B14" s="7">
        <v>46033</v>
      </c>
      <c r="C14" s="8">
        <v>532</v>
      </c>
      <c r="D14" s="9"/>
      <c r="E14" s="10">
        <v>21</v>
      </c>
      <c r="F14" s="33">
        <f t="shared" si="1"/>
        <v>11172</v>
      </c>
      <c r="G14" s="19"/>
      <c r="H14" s="16"/>
      <c r="I14" s="17"/>
      <c r="J14" s="18"/>
      <c r="P14" s="335">
        <v>45887</v>
      </c>
      <c r="Q14" s="169"/>
      <c r="R14" s="168"/>
      <c r="S14" s="336"/>
      <c r="T14" s="337"/>
      <c r="U14" s="338"/>
      <c r="V14" s="338" t="s">
        <v>100</v>
      </c>
      <c r="W14" s="339"/>
      <c r="X14" s="338"/>
      <c r="Y14" s="340"/>
      <c r="Z14" s="341"/>
      <c r="AA14" s="341"/>
      <c r="AB14" s="342">
        <v>-30000</v>
      </c>
    </row>
    <row r="15" spans="2:29" x14ac:dyDescent="0.25">
      <c r="B15" s="7">
        <v>46034</v>
      </c>
      <c r="C15" s="8">
        <v>409</v>
      </c>
      <c r="D15" s="9"/>
      <c r="E15" s="10">
        <v>21</v>
      </c>
      <c r="F15" s="33">
        <f t="shared" si="1"/>
        <v>8589</v>
      </c>
      <c r="G15" s="19"/>
      <c r="H15" s="16"/>
      <c r="I15" s="17"/>
      <c r="J15" s="18"/>
      <c r="P15" s="316">
        <v>45910</v>
      </c>
      <c r="Q15" s="17">
        <f>R15-P15</f>
        <v>51</v>
      </c>
      <c r="R15" s="222">
        <v>45961</v>
      </c>
      <c r="S15" s="17" t="s">
        <v>40</v>
      </c>
      <c r="T15" s="315">
        <v>320</v>
      </c>
      <c r="U15" s="314" t="s">
        <v>41</v>
      </c>
      <c r="V15" s="314" t="s">
        <v>52</v>
      </c>
      <c r="W15" s="313">
        <v>80</v>
      </c>
      <c r="X15" s="314" t="s">
        <v>46</v>
      </c>
      <c r="Y15" s="312">
        <v>820</v>
      </c>
      <c r="Z15" s="311">
        <v>65600</v>
      </c>
      <c r="AA15" s="310"/>
      <c r="AB15" s="325">
        <v>65600</v>
      </c>
      <c r="AC15" t="s">
        <v>106</v>
      </c>
    </row>
    <row r="16" spans="2:29" x14ac:dyDescent="0.25">
      <c r="B16" s="7">
        <v>46035</v>
      </c>
      <c r="C16" s="8">
        <v>468.5</v>
      </c>
      <c r="D16" s="9"/>
      <c r="E16" s="10">
        <v>21</v>
      </c>
      <c r="F16" s="33">
        <f t="shared" si="1"/>
        <v>9838.5</v>
      </c>
      <c r="G16" s="19"/>
      <c r="H16" s="16"/>
      <c r="I16" s="17"/>
      <c r="J16" s="18"/>
      <c r="P16" s="316">
        <v>45910</v>
      </c>
      <c r="Q16" s="17">
        <f>R16-P16</f>
        <v>51</v>
      </c>
      <c r="R16" s="222">
        <v>45961</v>
      </c>
      <c r="S16" s="17" t="s">
        <v>40</v>
      </c>
      <c r="T16" s="315">
        <v>320</v>
      </c>
      <c r="U16" s="314" t="s">
        <v>41</v>
      </c>
      <c r="V16" s="314" t="s">
        <v>104</v>
      </c>
      <c r="W16" s="313">
        <v>30</v>
      </c>
      <c r="X16" s="314" t="s">
        <v>46</v>
      </c>
      <c r="Y16" s="312">
        <v>663.36634000000004</v>
      </c>
      <c r="Z16" s="311">
        <v>19900.990000000002</v>
      </c>
      <c r="AA16" s="311">
        <v>199.01</v>
      </c>
      <c r="AB16" s="325">
        <v>20100</v>
      </c>
      <c r="AC16" t="s">
        <v>106</v>
      </c>
    </row>
    <row r="17" spans="2:29" x14ac:dyDescent="0.25">
      <c r="B17" s="7">
        <v>46036</v>
      </c>
      <c r="C17" s="8">
        <v>468.5</v>
      </c>
      <c r="D17" s="9"/>
      <c r="E17" s="10">
        <v>21</v>
      </c>
      <c r="F17" s="33">
        <f t="shared" si="1"/>
        <v>9838.5</v>
      </c>
      <c r="G17" s="19"/>
      <c r="H17" s="16"/>
      <c r="I17" s="17"/>
      <c r="J17" s="18"/>
      <c r="P17" s="316">
        <v>45910</v>
      </c>
      <c r="Q17" s="17">
        <f>R17-P17</f>
        <v>51</v>
      </c>
      <c r="R17" s="222">
        <v>45961</v>
      </c>
      <c r="S17" s="17" t="s">
        <v>40</v>
      </c>
      <c r="T17" s="315">
        <v>320</v>
      </c>
      <c r="U17" s="314" t="s">
        <v>41</v>
      </c>
      <c r="V17" s="314" t="s">
        <v>105</v>
      </c>
      <c r="W17" s="313">
        <v>15</v>
      </c>
      <c r="X17" s="314" t="s">
        <v>46</v>
      </c>
      <c r="Y17" s="312">
        <v>1150</v>
      </c>
      <c r="Z17" s="311">
        <v>17250</v>
      </c>
      <c r="AA17" s="310"/>
      <c r="AB17" s="325">
        <v>17250</v>
      </c>
      <c r="AC17" t="s">
        <v>106</v>
      </c>
    </row>
    <row r="18" spans="2:29" x14ac:dyDescent="0.25">
      <c r="B18" s="7">
        <v>46037</v>
      </c>
      <c r="C18" s="8">
        <v>491</v>
      </c>
      <c r="D18" s="9"/>
      <c r="E18" s="10">
        <v>21</v>
      </c>
      <c r="F18" s="33">
        <f t="shared" si="1"/>
        <v>10311</v>
      </c>
      <c r="G18" s="19"/>
      <c r="H18" s="401" t="s">
        <v>130</v>
      </c>
      <c r="I18" s="169"/>
      <c r="J18" s="402">
        <v>433492.99</v>
      </c>
      <c r="P18" s="168">
        <v>45931</v>
      </c>
      <c r="Q18" s="169"/>
      <c r="R18" s="169"/>
      <c r="S18" s="169"/>
      <c r="T18" s="169"/>
      <c r="U18" s="169"/>
      <c r="V18" s="169" t="s">
        <v>109</v>
      </c>
      <c r="W18" s="169"/>
      <c r="X18" s="169"/>
      <c r="Y18" s="169"/>
      <c r="Z18" s="169"/>
      <c r="AA18" s="169"/>
      <c r="AB18" s="326">
        <v>-50000</v>
      </c>
    </row>
    <row r="19" spans="2:29" x14ac:dyDescent="0.25">
      <c r="B19" s="7">
        <v>46038</v>
      </c>
      <c r="C19" s="8">
        <v>444</v>
      </c>
      <c r="D19" s="9"/>
      <c r="E19" s="10">
        <v>21</v>
      </c>
      <c r="F19" s="33">
        <f t="shared" si="1"/>
        <v>9324</v>
      </c>
      <c r="G19" s="19"/>
      <c r="H19" s="16"/>
      <c r="I19" s="17"/>
      <c r="J19" s="18"/>
      <c r="P19" s="168">
        <v>45931</v>
      </c>
      <c r="Q19" s="169"/>
      <c r="R19" s="169"/>
      <c r="S19" s="169"/>
      <c r="T19" s="169"/>
      <c r="U19" s="169"/>
      <c r="V19" s="169" t="s">
        <v>109</v>
      </c>
      <c r="W19" s="169"/>
      <c r="X19" s="169"/>
      <c r="Y19" s="169"/>
      <c r="Z19" s="169"/>
      <c r="AA19" s="169"/>
      <c r="AB19" s="326">
        <v>-40000</v>
      </c>
    </row>
    <row r="20" spans="2:29" x14ac:dyDescent="0.25">
      <c r="B20" s="7">
        <v>46039</v>
      </c>
      <c r="C20" s="8">
        <v>463.5</v>
      </c>
      <c r="D20" s="9"/>
      <c r="E20" s="10">
        <v>21</v>
      </c>
      <c r="F20" s="33">
        <f t="shared" si="1"/>
        <v>9733.5</v>
      </c>
      <c r="G20" s="19"/>
      <c r="H20" s="16"/>
      <c r="I20" s="17"/>
      <c r="J20" s="18"/>
      <c r="P20" s="334">
        <v>45934</v>
      </c>
      <c r="Q20" s="333">
        <f>R20-P20</f>
        <v>57</v>
      </c>
      <c r="R20" s="332" t="s">
        <v>112</v>
      </c>
      <c r="S20" s="332" t="s">
        <v>40</v>
      </c>
      <c r="T20" s="333">
        <v>370</v>
      </c>
      <c r="U20" s="332" t="s">
        <v>41</v>
      </c>
      <c r="V20" s="332" t="s">
        <v>52</v>
      </c>
      <c r="W20" s="331">
        <v>120</v>
      </c>
      <c r="X20" s="332" t="s">
        <v>46</v>
      </c>
      <c r="Y20" s="330">
        <v>860</v>
      </c>
      <c r="Z20" s="329">
        <v>103200</v>
      </c>
      <c r="AA20" s="327"/>
      <c r="AB20" s="329">
        <v>103200</v>
      </c>
      <c r="AC20" t="s">
        <v>111</v>
      </c>
    </row>
    <row r="21" spans="2:29" x14ac:dyDescent="0.25">
      <c r="B21" s="7">
        <v>46040</v>
      </c>
      <c r="C21" s="8">
        <v>465.5</v>
      </c>
      <c r="D21" s="9"/>
      <c r="E21" s="10">
        <v>21</v>
      </c>
      <c r="F21" s="33">
        <f t="shared" si="1"/>
        <v>9775.5</v>
      </c>
      <c r="G21" s="19"/>
      <c r="H21" s="16"/>
      <c r="I21" s="17"/>
      <c r="J21" s="18"/>
      <c r="P21" s="334">
        <v>45934</v>
      </c>
      <c r="Q21" s="333">
        <f>R21-P21</f>
        <v>57</v>
      </c>
      <c r="R21" s="332" t="s">
        <v>112</v>
      </c>
      <c r="S21" s="332" t="s">
        <v>40</v>
      </c>
      <c r="T21" s="333">
        <v>370</v>
      </c>
      <c r="U21" s="332" t="s">
        <v>41</v>
      </c>
      <c r="V21" s="332" t="s">
        <v>110</v>
      </c>
      <c r="W21" s="328">
        <v>500</v>
      </c>
      <c r="X21" s="332" t="s">
        <v>12</v>
      </c>
      <c r="Y21" s="330">
        <v>23</v>
      </c>
      <c r="Z21" s="329">
        <v>11500</v>
      </c>
      <c r="AA21" s="327"/>
      <c r="AB21" s="329">
        <v>11500</v>
      </c>
      <c r="AC21" t="s">
        <v>111</v>
      </c>
    </row>
    <row r="22" spans="2:29" x14ac:dyDescent="0.25">
      <c r="B22" s="7">
        <v>46041</v>
      </c>
      <c r="C22" s="8">
        <v>453</v>
      </c>
      <c r="D22" s="9"/>
      <c r="E22" s="10">
        <v>21</v>
      </c>
      <c r="F22" s="33">
        <f t="shared" si="1"/>
        <v>9513</v>
      </c>
      <c r="G22" s="19"/>
      <c r="H22" s="16"/>
      <c r="I22" s="17"/>
      <c r="J22" s="18"/>
      <c r="P22" s="334">
        <v>45934</v>
      </c>
      <c r="Q22" s="333">
        <f>R22-P22</f>
        <v>57</v>
      </c>
      <c r="R22" s="332" t="s">
        <v>112</v>
      </c>
      <c r="S22" s="332" t="s">
        <v>40</v>
      </c>
      <c r="T22" s="333">
        <v>370</v>
      </c>
      <c r="U22" s="332" t="s">
        <v>41</v>
      </c>
      <c r="V22" s="332" t="s">
        <v>73</v>
      </c>
      <c r="W22" s="331">
        <v>25</v>
      </c>
      <c r="X22" s="332" t="s">
        <v>46</v>
      </c>
      <c r="Y22" s="330">
        <v>663.36634000000004</v>
      </c>
      <c r="Z22" s="329">
        <v>16584.16</v>
      </c>
      <c r="AA22" s="329">
        <v>165.84</v>
      </c>
      <c r="AB22" s="329">
        <v>16750</v>
      </c>
      <c r="AC22" t="s">
        <v>111</v>
      </c>
    </row>
    <row r="23" spans="2:29" x14ac:dyDescent="0.25">
      <c r="B23" s="7">
        <v>46042</v>
      </c>
      <c r="C23" s="8">
        <v>388.5</v>
      </c>
      <c r="D23" s="9"/>
      <c r="E23" s="10">
        <v>21</v>
      </c>
      <c r="F23" s="33">
        <f t="shared" si="1"/>
        <v>8158.5</v>
      </c>
      <c r="G23" s="19"/>
      <c r="H23" s="16"/>
      <c r="I23" s="17"/>
      <c r="J23" s="18"/>
      <c r="L23" s="403"/>
      <c r="P23" s="168">
        <v>45939</v>
      </c>
      <c r="Q23" s="169"/>
      <c r="R23" s="169"/>
      <c r="S23" s="169"/>
      <c r="T23" s="169"/>
      <c r="U23" s="169"/>
      <c r="V23" s="169" t="s">
        <v>113</v>
      </c>
      <c r="W23" s="169"/>
      <c r="X23" s="169"/>
      <c r="Y23" s="169"/>
      <c r="Z23" s="169"/>
      <c r="AA23" s="169"/>
      <c r="AB23" s="326">
        <v>-30000</v>
      </c>
    </row>
    <row r="24" spans="2:29" x14ac:dyDescent="0.25">
      <c r="B24" s="7">
        <v>46043</v>
      </c>
      <c r="C24" s="8">
        <v>436.5</v>
      </c>
      <c r="D24" s="9"/>
      <c r="E24" s="10">
        <v>21</v>
      </c>
      <c r="F24" s="33">
        <f t="shared" si="1"/>
        <v>9166.5</v>
      </c>
      <c r="G24" s="19"/>
      <c r="H24" s="16"/>
      <c r="I24" s="17"/>
      <c r="J24" s="18"/>
      <c r="L24" t="s">
        <v>131</v>
      </c>
      <c r="P24" s="168">
        <v>45939</v>
      </c>
      <c r="Q24" s="169"/>
      <c r="R24" s="169"/>
      <c r="S24" s="169"/>
      <c r="T24" s="169"/>
      <c r="U24" s="169"/>
      <c r="V24" s="169" t="s">
        <v>113</v>
      </c>
      <c r="W24" s="169"/>
      <c r="X24" s="169"/>
      <c r="Y24" s="169"/>
      <c r="Z24" s="169"/>
      <c r="AA24" s="169"/>
      <c r="AB24" s="326">
        <v>-30000</v>
      </c>
    </row>
    <row r="25" spans="2:29" x14ac:dyDescent="0.25">
      <c r="B25" s="7">
        <v>46044</v>
      </c>
      <c r="C25" s="8">
        <v>361</v>
      </c>
      <c r="D25" s="9"/>
      <c r="E25" s="10">
        <v>22.22</v>
      </c>
      <c r="F25" s="33">
        <f t="shared" si="1"/>
        <v>8021.4199999999992</v>
      </c>
      <c r="G25" s="19"/>
      <c r="H25" s="16"/>
      <c r="I25" s="17"/>
      <c r="J25" s="18"/>
      <c r="P25" s="168">
        <v>45939</v>
      </c>
      <c r="Q25" s="169"/>
      <c r="R25" s="169"/>
      <c r="S25" s="169"/>
      <c r="T25" s="169"/>
      <c r="U25" s="169"/>
      <c r="V25" s="169" t="s">
        <v>113</v>
      </c>
      <c r="W25" s="169"/>
      <c r="X25" s="169"/>
      <c r="Y25" s="169"/>
      <c r="Z25" s="169"/>
      <c r="AA25" s="169"/>
      <c r="AB25" s="326">
        <v>-60000</v>
      </c>
    </row>
    <row r="26" spans="2:29" x14ac:dyDescent="0.25">
      <c r="B26" s="7">
        <v>46045</v>
      </c>
      <c r="C26" s="8">
        <v>407.5</v>
      </c>
      <c r="D26" s="9"/>
      <c r="E26" s="10">
        <v>22.22</v>
      </c>
      <c r="F26" s="33">
        <f t="shared" si="1"/>
        <v>9054.65</v>
      </c>
      <c r="G26" s="19"/>
      <c r="H26" s="16"/>
      <c r="I26" s="17"/>
      <c r="J26" s="18"/>
      <c r="P26" s="352">
        <v>45961</v>
      </c>
      <c r="Q26" s="17">
        <f>R26-P26</f>
        <v>61</v>
      </c>
      <c r="R26" s="222">
        <v>46022</v>
      </c>
      <c r="S26" s="17" t="s">
        <v>40</v>
      </c>
      <c r="T26" s="351">
        <v>435</v>
      </c>
      <c r="U26" s="17" t="s">
        <v>41</v>
      </c>
      <c r="V26" s="350" t="s">
        <v>115</v>
      </c>
      <c r="W26" s="349">
        <v>120</v>
      </c>
      <c r="X26" s="350" t="s">
        <v>46</v>
      </c>
      <c r="Y26" s="348">
        <v>830</v>
      </c>
      <c r="Z26" s="347">
        <v>99600</v>
      </c>
      <c r="AA26" s="345"/>
      <c r="AB26" s="347">
        <v>99600</v>
      </c>
      <c r="AC26" t="s">
        <v>117</v>
      </c>
    </row>
    <row r="27" spans="2:29" x14ac:dyDescent="0.25">
      <c r="B27" s="7">
        <v>46046</v>
      </c>
      <c r="C27" s="8">
        <v>406</v>
      </c>
      <c r="D27" s="9"/>
      <c r="E27" s="10">
        <v>24</v>
      </c>
      <c r="F27" s="33">
        <f t="shared" si="1"/>
        <v>9744</v>
      </c>
      <c r="G27" s="19"/>
      <c r="H27" s="16"/>
      <c r="I27" s="17"/>
      <c r="J27" s="18"/>
      <c r="P27" s="352">
        <v>45961</v>
      </c>
      <c r="Q27" s="17">
        <f>R27-P27</f>
        <v>61</v>
      </c>
      <c r="R27" s="222">
        <v>46022</v>
      </c>
      <c r="S27" s="17" t="s">
        <v>40</v>
      </c>
      <c r="T27" s="351">
        <v>435</v>
      </c>
      <c r="U27" s="17" t="s">
        <v>41</v>
      </c>
      <c r="V27" s="350" t="s">
        <v>116</v>
      </c>
      <c r="W27" s="349">
        <v>6</v>
      </c>
      <c r="X27" s="350" t="s">
        <v>46</v>
      </c>
      <c r="Y27" s="348">
        <v>788</v>
      </c>
      <c r="Z27" s="347">
        <v>4728</v>
      </c>
      <c r="AA27" s="345"/>
      <c r="AB27" s="347">
        <v>4728</v>
      </c>
      <c r="AC27" t="s">
        <v>117</v>
      </c>
    </row>
    <row r="28" spans="2:29" x14ac:dyDescent="0.25">
      <c r="B28" s="7">
        <v>46047</v>
      </c>
      <c r="C28" s="8">
        <v>356</v>
      </c>
      <c r="D28" s="9"/>
      <c r="E28" s="10">
        <v>24</v>
      </c>
      <c r="F28" s="33">
        <f t="shared" si="1"/>
        <v>8544</v>
      </c>
      <c r="G28" s="19"/>
      <c r="H28" s="16"/>
      <c r="I28" s="17"/>
      <c r="J28" s="18"/>
      <c r="P28" s="352">
        <v>45961</v>
      </c>
      <c r="Q28" s="17">
        <f>R28-P28</f>
        <v>61</v>
      </c>
      <c r="R28" s="222">
        <v>46022</v>
      </c>
      <c r="S28" s="17" t="s">
        <v>40</v>
      </c>
      <c r="T28" s="351">
        <v>435</v>
      </c>
      <c r="U28" s="17" t="s">
        <v>41</v>
      </c>
      <c r="V28" s="350" t="s">
        <v>102</v>
      </c>
      <c r="W28" s="346">
        <v>500</v>
      </c>
      <c r="X28" s="350" t="s">
        <v>12</v>
      </c>
      <c r="Y28" s="348">
        <v>23</v>
      </c>
      <c r="Z28" s="347">
        <v>11500</v>
      </c>
      <c r="AA28" s="345"/>
      <c r="AB28" s="347">
        <v>11500</v>
      </c>
      <c r="AC28" t="s">
        <v>117</v>
      </c>
    </row>
    <row r="29" spans="2:29" x14ac:dyDescent="0.25">
      <c r="B29" s="7">
        <v>46048</v>
      </c>
      <c r="C29" s="8">
        <v>384.5</v>
      </c>
      <c r="D29" s="9"/>
      <c r="E29" s="10">
        <v>24</v>
      </c>
      <c r="F29" s="33">
        <f t="shared" si="1"/>
        <v>9228</v>
      </c>
      <c r="G29" s="19"/>
      <c r="H29" s="16"/>
      <c r="I29" s="17"/>
      <c r="J29" s="18"/>
      <c r="P29" s="352">
        <v>45961</v>
      </c>
      <c r="Q29" s="17">
        <f>R29-P29</f>
        <v>61</v>
      </c>
      <c r="R29" s="222">
        <v>46022</v>
      </c>
      <c r="S29" s="17" t="s">
        <v>40</v>
      </c>
      <c r="T29" s="351">
        <v>435</v>
      </c>
      <c r="U29" s="17" t="s">
        <v>41</v>
      </c>
      <c r="V29" s="350" t="s">
        <v>48</v>
      </c>
      <c r="W29" s="349">
        <v>25</v>
      </c>
      <c r="X29" s="350" t="s">
        <v>46</v>
      </c>
      <c r="Y29" s="348">
        <v>670</v>
      </c>
      <c r="Z29" s="347">
        <v>16750</v>
      </c>
      <c r="AA29" s="345"/>
      <c r="AB29" s="347">
        <v>16750</v>
      </c>
      <c r="AC29" t="s">
        <v>117</v>
      </c>
    </row>
    <row r="30" spans="2:29" x14ac:dyDescent="0.25">
      <c r="B30" s="7">
        <v>46049</v>
      </c>
      <c r="C30" s="8">
        <v>397</v>
      </c>
      <c r="D30" s="9"/>
      <c r="E30" s="10">
        <v>24</v>
      </c>
      <c r="F30" s="33">
        <f t="shared" si="1"/>
        <v>9528</v>
      </c>
      <c r="G30" s="19"/>
      <c r="H30" s="16"/>
      <c r="I30" s="17"/>
      <c r="J30" s="18"/>
      <c r="P30" s="359">
        <v>45979</v>
      </c>
      <c r="Q30" s="17">
        <f>R30-P30</f>
        <v>43</v>
      </c>
      <c r="R30" s="222">
        <v>46022</v>
      </c>
      <c r="S30" s="17" t="s">
        <v>40</v>
      </c>
      <c r="T30" s="358">
        <v>472</v>
      </c>
      <c r="U30" s="17" t="s">
        <v>41</v>
      </c>
      <c r="V30" s="357" t="s">
        <v>118</v>
      </c>
      <c r="W30" s="356">
        <v>14</v>
      </c>
      <c r="X30" s="357" t="s">
        <v>46</v>
      </c>
      <c r="Y30" s="355">
        <v>1220</v>
      </c>
      <c r="Z30" s="354">
        <v>17080</v>
      </c>
      <c r="AA30" s="353"/>
      <c r="AB30" s="354">
        <v>17080</v>
      </c>
      <c r="AC30" t="s">
        <v>117</v>
      </c>
    </row>
    <row r="31" spans="2:29" x14ac:dyDescent="0.25">
      <c r="B31" s="7">
        <v>46050</v>
      </c>
      <c r="C31" s="8">
        <v>364</v>
      </c>
      <c r="D31" s="9"/>
      <c r="E31" s="10">
        <v>24</v>
      </c>
      <c r="F31" s="33">
        <f t="shared" si="1"/>
        <v>8736</v>
      </c>
      <c r="G31" s="19"/>
      <c r="H31" s="16"/>
      <c r="I31" s="17"/>
      <c r="J31" s="18"/>
      <c r="P31" s="168">
        <v>45982</v>
      </c>
      <c r="Q31" s="169"/>
      <c r="R31" s="169"/>
      <c r="S31" s="169"/>
      <c r="T31" s="169"/>
      <c r="U31" s="169"/>
      <c r="V31" s="169" t="s">
        <v>113</v>
      </c>
      <c r="W31" s="169"/>
      <c r="X31" s="169"/>
      <c r="Y31" s="169"/>
      <c r="Z31" s="169"/>
      <c r="AA31" s="169"/>
      <c r="AB31" s="326">
        <v>-40000</v>
      </c>
    </row>
    <row r="32" spans="2:29" x14ac:dyDescent="0.25">
      <c r="B32" s="7">
        <v>46051</v>
      </c>
      <c r="C32" s="8">
        <v>372</v>
      </c>
      <c r="D32" s="9"/>
      <c r="E32" s="10">
        <v>24</v>
      </c>
      <c r="F32" s="33">
        <f t="shared" si="1"/>
        <v>8928</v>
      </c>
      <c r="G32" s="19"/>
      <c r="H32" s="16"/>
      <c r="I32" s="17"/>
      <c r="J32" s="18"/>
      <c r="P32" s="168">
        <v>45982</v>
      </c>
      <c r="Q32" s="169"/>
      <c r="R32" s="169"/>
      <c r="S32" s="169"/>
      <c r="T32" s="169"/>
      <c r="U32" s="169"/>
      <c r="V32" s="169" t="s">
        <v>113</v>
      </c>
      <c r="W32" s="169"/>
      <c r="X32" s="169"/>
      <c r="Y32" s="169"/>
      <c r="Z32" s="169"/>
      <c r="AA32" s="169"/>
      <c r="AB32" s="326">
        <v>-40000</v>
      </c>
    </row>
    <row r="33" spans="2:29" x14ac:dyDescent="0.25">
      <c r="B33" s="7">
        <v>46052</v>
      </c>
      <c r="C33" s="8">
        <v>382.5</v>
      </c>
      <c r="D33" s="9"/>
      <c r="E33" s="10">
        <v>24</v>
      </c>
      <c r="F33" s="33">
        <f t="shared" si="1"/>
        <v>9180</v>
      </c>
      <c r="G33" s="19"/>
      <c r="H33" s="16"/>
      <c r="I33" s="17"/>
      <c r="J33" s="18"/>
      <c r="P33" s="168">
        <v>45982</v>
      </c>
      <c r="Q33" s="169"/>
      <c r="R33" s="169"/>
      <c r="S33" s="169"/>
      <c r="T33" s="169"/>
      <c r="U33" s="169"/>
      <c r="V33" s="169" t="s">
        <v>113</v>
      </c>
      <c r="W33" s="169"/>
      <c r="X33" s="169"/>
      <c r="Y33" s="169"/>
      <c r="Z33" s="169"/>
      <c r="AA33" s="169"/>
      <c r="AB33" s="326">
        <v>-40000</v>
      </c>
    </row>
    <row r="34" spans="2:29" ht="15.75" thickBot="1" x14ac:dyDescent="0.3">
      <c r="B34" s="7">
        <v>46053</v>
      </c>
      <c r="C34" s="47">
        <v>367</v>
      </c>
      <c r="D34" s="48"/>
      <c r="E34" s="10">
        <v>24</v>
      </c>
      <c r="F34" s="49">
        <f t="shared" si="1"/>
        <v>8808</v>
      </c>
      <c r="G34" s="20"/>
      <c r="H34" s="21"/>
      <c r="I34" s="22"/>
      <c r="J34" s="23"/>
      <c r="P34" s="366">
        <v>45983</v>
      </c>
      <c r="Q34" s="17">
        <f>R34-P34</f>
        <v>70</v>
      </c>
      <c r="R34" s="222">
        <v>46053</v>
      </c>
      <c r="S34" s="17" t="s">
        <v>40</v>
      </c>
      <c r="T34" s="365">
        <v>480</v>
      </c>
      <c r="U34" s="364" t="s">
        <v>41</v>
      </c>
      <c r="V34" s="364" t="s">
        <v>115</v>
      </c>
      <c r="W34" s="363">
        <v>150</v>
      </c>
      <c r="X34" s="364" t="s">
        <v>46</v>
      </c>
      <c r="Y34" s="361">
        <v>830</v>
      </c>
      <c r="Z34" s="362">
        <v>124500</v>
      </c>
      <c r="AA34" s="360"/>
      <c r="AB34" s="362">
        <v>124500</v>
      </c>
      <c r="AC34" t="s">
        <v>119</v>
      </c>
    </row>
    <row r="35" spans="2:29" x14ac:dyDescent="0.25">
      <c r="B35" s="41" t="s">
        <v>10</v>
      </c>
      <c r="C35" s="42">
        <f>SUM(C4:C34)</f>
        <v>14286.5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421865.51152829995</v>
      </c>
      <c r="P35" s="374">
        <v>45990</v>
      </c>
      <c r="Q35" s="17">
        <f>R35-P35</f>
        <v>63</v>
      </c>
      <c r="R35" s="222">
        <v>46053</v>
      </c>
      <c r="S35" s="17" t="s">
        <v>40</v>
      </c>
      <c r="T35" s="373">
        <v>501</v>
      </c>
      <c r="U35" s="364" t="s">
        <v>41</v>
      </c>
      <c r="V35" s="372" t="s">
        <v>104</v>
      </c>
      <c r="W35" s="371">
        <v>35</v>
      </c>
      <c r="X35" s="372" t="s">
        <v>46</v>
      </c>
      <c r="Y35" s="370">
        <v>670</v>
      </c>
      <c r="Z35" s="369">
        <v>23450</v>
      </c>
      <c r="AA35" s="367"/>
      <c r="AB35" s="369">
        <v>23450</v>
      </c>
      <c r="AC35" t="s">
        <v>119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310041.07</v>
      </c>
      <c r="L36" s="31">
        <f>J36-J4-J5-J6</f>
        <v>306633.71864069998</v>
      </c>
      <c r="P36" s="374">
        <v>45990</v>
      </c>
      <c r="Q36" s="17">
        <f>R36-P36</f>
        <v>63</v>
      </c>
      <c r="R36" s="222">
        <v>46053</v>
      </c>
      <c r="S36" s="17" t="s">
        <v>40</v>
      </c>
      <c r="T36" s="373">
        <v>501</v>
      </c>
      <c r="U36" s="364" t="s">
        <v>41</v>
      </c>
      <c r="V36" s="372" t="s">
        <v>120</v>
      </c>
      <c r="W36" s="368">
        <v>1250</v>
      </c>
      <c r="X36" s="372" t="s">
        <v>12</v>
      </c>
      <c r="Y36" s="370">
        <v>25.6</v>
      </c>
      <c r="Z36" s="369">
        <v>32000</v>
      </c>
      <c r="AA36" s="367"/>
      <c r="AB36" s="369">
        <v>32000</v>
      </c>
      <c r="AC36" t="s">
        <v>119</v>
      </c>
    </row>
    <row r="37" spans="2:29" x14ac:dyDescent="0.25">
      <c r="B37" s="26" t="s">
        <v>14</v>
      </c>
      <c r="C37" s="30">
        <f>C35</f>
        <v>14286.5</v>
      </c>
      <c r="D37" s="9">
        <f>D35/1.03</f>
        <v>0</v>
      </c>
      <c r="E37" s="10"/>
      <c r="F37" s="33">
        <f>SUM(F4:F36)</f>
        <v>310041.07</v>
      </c>
      <c r="G37" s="19"/>
      <c r="H37" s="17" t="s">
        <v>15</v>
      </c>
      <c r="I37" s="17">
        <v>0.01</v>
      </c>
      <c r="J37" s="18"/>
      <c r="P37" s="168">
        <v>46035</v>
      </c>
      <c r="Q37" s="169"/>
      <c r="R37" s="169"/>
      <c r="S37" s="169"/>
      <c r="T37" s="169"/>
      <c r="U37" s="169"/>
      <c r="V37" s="383" t="s">
        <v>124</v>
      </c>
      <c r="W37" s="169"/>
      <c r="X37" s="169"/>
      <c r="Y37" s="169"/>
      <c r="Z37" s="169"/>
      <c r="AA37" s="169"/>
      <c r="AB37" s="384">
        <v>-149445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458" t="s">
        <v>129</v>
      </c>
      <c r="Q38" s="458"/>
      <c r="R38" s="458"/>
      <c r="S38" s="458"/>
      <c r="T38" s="458"/>
      <c r="U38" s="458"/>
      <c r="V38" s="458"/>
      <c r="W38" s="458"/>
      <c r="X38" s="458"/>
      <c r="Y38" s="458"/>
      <c r="Z38" s="458"/>
      <c r="AA38" s="458"/>
      <c r="AB38" s="400">
        <v>-433492.99</v>
      </c>
    </row>
    <row r="39" spans="2:29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-111824.44152829994</v>
      </c>
      <c r="P39" s="382">
        <v>46017</v>
      </c>
      <c r="Q39" s="17">
        <f t="shared" ref="Q39:Q48" si="2">R39-P39</f>
        <v>64</v>
      </c>
      <c r="R39" s="222">
        <v>46081</v>
      </c>
      <c r="S39" s="17" t="s">
        <v>40</v>
      </c>
      <c r="T39" s="381">
        <v>578</v>
      </c>
      <c r="U39" s="380" t="s">
        <v>41</v>
      </c>
      <c r="V39" s="380" t="s">
        <v>115</v>
      </c>
      <c r="W39" s="379">
        <v>130</v>
      </c>
      <c r="X39" s="380" t="s">
        <v>46</v>
      </c>
      <c r="Y39" s="377">
        <v>850</v>
      </c>
      <c r="Z39" s="378">
        <v>110500</v>
      </c>
      <c r="AA39" s="376"/>
      <c r="AB39" s="378">
        <v>110500</v>
      </c>
      <c r="AC39" t="s">
        <v>133</v>
      </c>
    </row>
    <row r="40" spans="2:29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  <c r="P40" s="382">
        <v>46017</v>
      </c>
      <c r="Q40" s="17">
        <f t="shared" si="2"/>
        <v>64</v>
      </c>
      <c r="R40" s="222">
        <v>46081</v>
      </c>
      <c r="S40" s="17" t="s">
        <v>40</v>
      </c>
      <c r="T40" s="381">
        <v>578</v>
      </c>
      <c r="U40" s="380" t="s">
        <v>41</v>
      </c>
      <c r="V40" s="380" t="s">
        <v>116</v>
      </c>
      <c r="W40" s="379">
        <v>1</v>
      </c>
      <c r="X40" s="380" t="s">
        <v>46</v>
      </c>
      <c r="Y40" s="377">
        <v>810</v>
      </c>
      <c r="Z40" s="378">
        <v>810</v>
      </c>
      <c r="AA40" s="376"/>
      <c r="AB40" s="378">
        <v>810</v>
      </c>
      <c r="AC40" t="s">
        <v>133</v>
      </c>
    </row>
    <row r="41" spans="2:29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  <c r="P41" s="382">
        <v>46017</v>
      </c>
      <c r="Q41" s="17">
        <f t="shared" si="2"/>
        <v>64</v>
      </c>
      <c r="R41" s="222">
        <v>46081</v>
      </c>
      <c r="S41" s="17" t="s">
        <v>40</v>
      </c>
      <c r="T41" s="381">
        <v>578</v>
      </c>
      <c r="U41" s="380" t="s">
        <v>41</v>
      </c>
      <c r="V41" s="380" t="s">
        <v>104</v>
      </c>
      <c r="W41" s="379">
        <v>25</v>
      </c>
      <c r="X41" s="380" t="s">
        <v>46</v>
      </c>
      <c r="Y41" s="377">
        <v>663.36634000000004</v>
      </c>
      <c r="Z41" s="378">
        <v>16584.16</v>
      </c>
      <c r="AA41" s="378">
        <v>165.84</v>
      </c>
      <c r="AB41" s="378">
        <v>16750</v>
      </c>
      <c r="AC41" t="s">
        <v>133</v>
      </c>
    </row>
    <row r="42" spans="2:29" x14ac:dyDescent="0.25">
      <c r="J42" s="31"/>
      <c r="P42" s="382">
        <v>46017</v>
      </c>
      <c r="Q42" s="17">
        <f t="shared" si="2"/>
        <v>64</v>
      </c>
      <c r="R42" s="222">
        <v>46081</v>
      </c>
      <c r="S42" s="17" t="s">
        <v>40</v>
      </c>
      <c r="T42" s="381">
        <v>578</v>
      </c>
      <c r="U42" s="380" t="s">
        <v>41</v>
      </c>
      <c r="V42" s="380" t="s">
        <v>121</v>
      </c>
      <c r="W42" s="375">
        <v>1250</v>
      </c>
      <c r="X42" s="380" t="s">
        <v>12</v>
      </c>
      <c r="Y42" s="377">
        <v>25.6</v>
      </c>
      <c r="Z42" s="378">
        <v>32000</v>
      </c>
      <c r="AA42" s="376"/>
      <c r="AB42" s="378">
        <v>32000</v>
      </c>
      <c r="AC42" t="s">
        <v>133</v>
      </c>
    </row>
    <row r="43" spans="2:29" x14ac:dyDescent="0.25">
      <c r="J43" s="31"/>
      <c r="P43" s="410">
        <v>46074</v>
      </c>
      <c r="Q43" s="17">
        <f t="shared" ref="Q43" si="3">R43-P43</f>
        <v>7</v>
      </c>
      <c r="R43" s="222">
        <v>46081</v>
      </c>
      <c r="S43" s="17" t="s">
        <v>40</v>
      </c>
      <c r="T43" s="409">
        <v>144</v>
      </c>
      <c r="U43" s="408" t="s">
        <v>41</v>
      </c>
      <c r="V43" s="408" t="s">
        <v>132</v>
      </c>
      <c r="W43" s="407">
        <v>1</v>
      </c>
      <c r="X43" s="408" t="s">
        <v>46</v>
      </c>
      <c r="Y43" s="406">
        <v>7480</v>
      </c>
      <c r="Z43" s="405">
        <v>7480</v>
      </c>
      <c r="AA43" s="404"/>
      <c r="AB43" s="405">
        <v>7480</v>
      </c>
      <c r="AC43" t="s">
        <v>133</v>
      </c>
    </row>
    <row r="44" spans="2:29" x14ac:dyDescent="0.25">
      <c r="P44" s="410">
        <v>46074</v>
      </c>
      <c r="Q44" s="17">
        <f t="shared" ref="Q44" si="4">R44-P44</f>
        <v>7</v>
      </c>
      <c r="R44" s="222">
        <v>46081</v>
      </c>
      <c r="S44" s="17" t="s">
        <v>40</v>
      </c>
      <c r="T44" s="409">
        <v>144</v>
      </c>
      <c r="U44" s="408" t="s">
        <v>41</v>
      </c>
      <c r="V44" s="408" t="s">
        <v>132</v>
      </c>
      <c r="W44" s="407">
        <v>1</v>
      </c>
      <c r="X44" s="408" t="s">
        <v>46</v>
      </c>
      <c r="Y44" s="406">
        <v>13470</v>
      </c>
      <c r="Z44" s="405">
        <v>13470</v>
      </c>
      <c r="AA44" s="404"/>
      <c r="AB44" s="405">
        <v>13470</v>
      </c>
      <c r="AC44" t="s">
        <v>133</v>
      </c>
    </row>
    <row r="45" spans="2:29" x14ac:dyDescent="0.25">
      <c r="P45" s="382"/>
      <c r="Q45" s="17"/>
      <c r="R45" s="222"/>
      <c r="S45" s="17"/>
      <c r="T45" s="381"/>
      <c r="U45" s="380"/>
      <c r="V45" s="380"/>
      <c r="W45" s="375"/>
      <c r="X45" s="380"/>
      <c r="Y45" s="377"/>
      <c r="Z45" s="378"/>
      <c r="AA45" s="376"/>
      <c r="AB45" s="378"/>
    </row>
    <row r="46" spans="2:29" x14ac:dyDescent="0.25">
      <c r="P46" s="392">
        <v>46052</v>
      </c>
      <c r="Q46" s="17">
        <f t="shared" si="2"/>
        <v>60</v>
      </c>
      <c r="R46" s="222">
        <v>46112</v>
      </c>
      <c r="S46" s="17" t="s">
        <v>127</v>
      </c>
      <c r="T46" s="391">
        <v>68</v>
      </c>
      <c r="U46" s="389" t="s">
        <v>41</v>
      </c>
      <c r="V46" s="389" t="s">
        <v>115</v>
      </c>
      <c r="W46" s="390">
        <v>90</v>
      </c>
      <c r="X46" s="389" t="s">
        <v>46</v>
      </c>
      <c r="Y46" s="387">
        <v>920</v>
      </c>
      <c r="Z46" s="386">
        <v>82800</v>
      </c>
      <c r="AA46" s="385"/>
      <c r="AB46" s="386">
        <v>82800</v>
      </c>
      <c r="AC46" t="s">
        <v>128</v>
      </c>
    </row>
    <row r="47" spans="2:29" x14ac:dyDescent="0.25">
      <c r="P47" s="399">
        <v>46052</v>
      </c>
      <c r="Q47" s="17">
        <f t="shared" si="2"/>
        <v>60</v>
      </c>
      <c r="R47" s="222">
        <v>46112</v>
      </c>
      <c r="S47" s="17" t="s">
        <v>127</v>
      </c>
      <c r="T47" s="398">
        <v>68</v>
      </c>
      <c r="U47" s="397" t="s">
        <v>41</v>
      </c>
      <c r="V47" s="397" t="s">
        <v>126</v>
      </c>
      <c r="W47" s="396">
        <v>25</v>
      </c>
      <c r="X47" s="397" t="s">
        <v>46</v>
      </c>
      <c r="Y47" s="395">
        <v>745</v>
      </c>
      <c r="Z47" s="394">
        <v>18625</v>
      </c>
      <c r="AA47" s="393"/>
      <c r="AB47" s="394">
        <v>18625</v>
      </c>
      <c r="AC47" t="s">
        <v>128</v>
      </c>
    </row>
    <row r="48" spans="2:29" x14ac:dyDescent="0.25">
      <c r="P48" s="392">
        <v>46052</v>
      </c>
      <c r="Q48" s="17">
        <f t="shared" si="2"/>
        <v>60</v>
      </c>
      <c r="R48" s="222">
        <v>46112</v>
      </c>
      <c r="S48" s="17" t="s">
        <v>127</v>
      </c>
      <c r="T48" s="391">
        <v>68</v>
      </c>
      <c r="U48" s="389" t="s">
        <v>41</v>
      </c>
      <c r="V48" s="389" t="s">
        <v>102</v>
      </c>
      <c r="W48" s="388">
        <v>1250</v>
      </c>
      <c r="X48" s="389" t="s">
        <v>12</v>
      </c>
      <c r="Y48" s="387">
        <v>28</v>
      </c>
      <c r="Z48" s="386">
        <v>35000</v>
      </c>
      <c r="AA48" s="385"/>
      <c r="AB48" s="386">
        <v>35000</v>
      </c>
      <c r="AC48" t="s">
        <v>128</v>
      </c>
    </row>
  </sheetData>
  <mergeCells count="8">
    <mergeCell ref="P38:AA38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E57FA-6CEB-4A4A-8170-32A466EA3769}">
  <dimension ref="B1:AC43"/>
  <sheetViews>
    <sheetView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11">
        <v>46017</v>
      </c>
      <c r="Q3" s="13">
        <f t="shared" ref="Q3:Q12" si="0">R3-P3</f>
        <v>64</v>
      </c>
      <c r="R3" s="276">
        <v>46081</v>
      </c>
      <c r="S3" s="13" t="s">
        <v>40</v>
      </c>
      <c r="T3" s="412">
        <v>578</v>
      </c>
      <c r="U3" s="413" t="s">
        <v>41</v>
      </c>
      <c r="V3" s="413" t="s">
        <v>115</v>
      </c>
      <c r="W3" s="414">
        <v>130</v>
      </c>
      <c r="X3" s="413" t="s">
        <v>46</v>
      </c>
      <c r="Y3" s="415">
        <v>850</v>
      </c>
      <c r="Z3" s="416">
        <v>110500</v>
      </c>
      <c r="AA3" s="417"/>
      <c r="AB3" s="416">
        <v>110500</v>
      </c>
      <c r="AC3" t="s">
        <v>133</v>
      </c>
    </row>
    <row r="4" spans="2:29" x14ac:dyDescent="0.25">
      <c r="B4" s="7">
        <v>46054</v>
      </c>
      <c r="C4" s="8">
        <v>336</v>
      </c>
      <c r="D4" s="9"/>
      <c r="E4" s="10">
        <v>25</v>
      </c>
      <c r="F4" s="33">
        <f>E4*C4</f>
        <v>8400</v>
      </c>
      <c r="G4" s="11"/>
      <c r="H4" s="12" t="s">
        <v>6</v>
      </c>
      <c r="I4" s="13">
        <v>0.01</v>
      </c>
      <c r="J4" s="14">
        <f>(F36+F37)*I4</f>
        <v>2335.5</v>
      </c>
      <c r="P4" s="411">
        <v>46017</v>
      </c>
      <c r="Q4" s="13">
        <f t="shared" si="0"/>
        <v>64</v>
      </c>
      <c r="R4" s="276">
        <v>46081</v>
      </c>
      <c r="S4" s="13" t="s">
        <v>40</v>
      </c>
      <c r="T4" s="412">
        <v>578</v>
      </c>
      <c r="U4" s="413" t="s">
        <v>41</v>
      </c>
      <c r="V4" s="413" t="s">
        <v>116</v>
      </c>
      <c r="W4" s="414">
        <v>1</v>
      </c>
      <c r="X4" s="413" t="s">
        <v>46</v>
      </c>
      <c r="Y4" s="415">
        <v>810</v>
      </c>
      <c r="Z4" s="416">
        <v>810</v>
      </c>
      <c r="AA4" s="417"/>
      <c r="AB4" s="416">
        <v>810</v>
      </c>
      <c r="AC4" t="s">
        <v>133</v>
      </c>
    </row>
    <row r="5" spans="2:29" x14ac:dyDescent="0.25">
      <c r="B5" s="7">
        <v>46055</v>
      </c>
      <c r="C5" s="8">
        <v>362.5</v>
      </c>
      <c r="D5" s="9"/>
      <c r="E5" s="10">
        <v>25</v>
      </c>
      <c r="F5" s="33">
        <f t="shared" ref="F5:F34" si="1">E5*C5</f>
        <v>9062.5</v>
      </c>
      <c r="G5" s="11"/>
      <c r="H5" s="12" t="s">
        <v>7</v>
      </c>
      <c r="I5" s="13">
        <v>1E-3</v>
      </c>
      <c r="J5" s="14">
        <f>(F36+F37-J4-J6)*I5</f>
        <v>231.21450000000002</v>
      </c>
      <c r="P5" s="411">
        <v>46017</v>
      </c>
      <c r="Q5" s="13">
        <f t="shared" si="0"/>
        <v>64</v>
      </c>
      <c r="R5" s="276">
        <v>46081</v>
      </c>
      <c r="S5" s="13" t="s">
        <v>40</v>
      </c>
      <c r="T5" s="412">
        <v>578</v>
      </c>
      <c r="U5" s="413" t="s">
        <v>41</v>
      </c>
      <c r="V5" s="413" t="s">
        <v>104</v>
      </c>
      <c r="W5" s="414">
        <v>25</v>
      </c>
      <c r="X5" s="413" t="s">
        <v>46</v>
      </c>
      <c r="Y5" s="415">
        <v>663.36634000000004</v>
      </c>
      <c r="Z5" s="416">
        <v>16584.16</v>
      </c>
      <c r="AA5" s="416">
        <v>165.84</v>
      </c>
      <c r="AB5" s="416">
        <v>16750</v>
      </c>
      <c r="AC5" t="s">
        <v>133</v>
      </c>
    </row>
    <row r="6" spans="2:29" x14ac:dyDescent="0.25">
      <c r="B6" s="7">
        <v>46056</v>
      </c>
      <c r="C6" s="8">
        <v>321.5</v>
      </c>
      <c r="D6" s="9"/>
      <c r="E6" s="10">
        <v>25</v>
      </c>
      <c r="F6" s="33">
        <f t="shared" si="1"/>
        <v>8037.5</v>
      </c>
      <c r="G6" s="11"/>
      <c r="H6" s="12" t="s">
        <v>8</v>
      </c>
      <c r="I6" s="13"/>
      <c r="J6" s="14"/>
      <c r="P6" s="411">
        <v>46017</v>
      </c>
      <c r="Q6" s="13">
        <f t="shared" si="0"/>
        <v>64</v>
      </c>
      <c r="R6" s="276">
        <v>46081</v>
      </c>
      <c r="S6" s="13" t="s">
        <v>40</v>
      </c>
      <c r="T6" s="412">
        <v>578</v>
      </c>
      <c r="U6" s="413" t="s">
        <v>41</v>
      </c>
      <c r="V6" s="413" t="s">
        <v>121</v>
      </c>
      <c r="W6" s="418">
        <v>1250</v>
      </c>
      <c r="X6" s="413" t="s">
        <v>12</v>
      </c>
      <c r="Y6" s="415">
        <v>25.6</v>
      </c>
      <c r="Z6" s="416">
        <v>32000</v>
      </c>
      <c r="AA6" s="417"/>
      <c r="AB6" s="416">
        <v>32000</v>
      </c>
      <c r="AC6" t="s">
        <v>133</v>
      </c>
    </row>
    <row r="7" spans="2:29" x14ac:dyDescent="0.25">
      <c r="B7" s="7">
        <v>46057</v>
      </c>
      <c r="C7" s="8">
        <v>382</v>
      </c>
      <c r="D7" s="9"/>
      <c r="E7" s="10">
        <v>25</v>
      </c>
      <c r="F7" s="33">
        <f t="shared" si="1"/>
        <v>9550</v>
      </c>
      <c r="G7" s="11"/>
      <c r="H7" s="12" t="s">
        <v>9</v>
      </c>
      <c r="I7" s="13"/>
      <c r="J7" s="14">
        <f>'OCAK 2026'!J39*-1</f>
        <v>111824.44152829994</v>
      </c>
      <c r="P7" s="419">
        <v>46074</v>
      </c>
      <c r="Q7" s="13">
        <f t="shared" si="0"/>
        <v>7</v>
      </c>
      <c r="R7" s="276">
        <v>46081</v>
      </c>
      <c r="S7" s="13" t="s">
        <v>40</v>
      </c>
      <c r="T7" s="420">
        <v>144</v>
      </c>
      <c r="U7" s="421" t="s">
        <v>41</v>
      </c>
      <c r="V7" s="421" t="s">
        <v>132</v>
      </c>
      <c r="W7" s="422">
        <v>1</v>
      </c>
      <c r="X7" s="421" t="s">
        <v>46</v>
      </c>
      <c r="Y7" s="423">
        <v>7480</v>
      </c>
      <c r="Z7" s="423">
        <v>7480</v>
      </c>
      <c r="AA7" s="424"/>
      <c r="AB7" s="423">
        <v>7480</v>
      </c>
      <c r="AC7" t="s">
        <v>133</v>
      </c>
    </row>
    <row r="8" spans="2:29" x14ac:dyDescent="0.25">
      <c r="B8" s="7">
        <v>46058</v>
      </c>
      <c r="C8" s="8">
        <v>348</v>
      </c>
      <c r="D8" s="9"/>
      <c r="E8" s="10">
        <v>25</v>
      </c>
      <c r="F8" s="33">
        <f t="shared" si="1"/>
        <v>8700</v>
      </c>
      <c r="G8" s="15"/>
      <c r="H8" s="16"/>
      <c r="I8" s="17"/>
      <c r="J8" s="18"/>
      <c r="P8" s="419">
        <v>46074</v>
      </c>
      <c r="Q8" s="13">
        <f t="shared" si="0"/>
        <v>7</v>
      </c>
      <c r="R8" s="276">
        <v>46081</v>
      </c>
      <c r="S8" s="13" t="s">
        <v>40</v>
      </c>
      <c r="T8" s="420">
        <v>144</v>
      </c>
      <c r="U8" s="421" t="s">
        <v>41</v>
      </c>
      <c r="V8" s="421" t="s">
        <v>132</v>
      </c>
      <c r="W8" s="422">
        <v>1</v>
      </c>
      <c r="X8" s="421" t="s">
        <v>46</v>
      </c>
      <c r="Y8" s="423">
        <v>13470</v>
      </c>
      <c r="Z8" s="423">
        <v>13470</v>
      </c>
      <c r="AA8" s="424"/>
      <c r="AB8" s="423">
        <v>13470</v>
      </c>
      <c r="AC8" t="s">
        <v>133</v>
      </c>
    </row>
    <row r="9" spans="2:29" x14ac:dyDescent="0.25">
      <c r="B9" s="7">
        <v>46059</v>
      </c>
      <c r="C9" s="8">
        <v>356.5</v>
      </c>
      <c r="D9" s="9"/>
      <c r="E9" s="10">
        <v>25</v>
      </c>
      <c r="F9" s="33">
        <f t="shared" si="1"/>
        <v>8912.5</v>
      </c>
      <c r="G9" s="382">
        <v>46017</v>
      </c>
      <c r="H9" s="16" t="s">
        <v>135</v>
      </c>
      <c r="I9" s="17"/>
      <c r="J9" s="18">
        <v>110500</v>
      </c>
      <c r="P9" s="425"/>
      <c r="Q9" s="169"/>
      <c r="R9" s="168"/>
      <c r="S9" s="169"/>
      <c r="T9" s="426"/>
      <c r="U9" s="383"/>
      <c r="V9" s="430" t="s">
        <v>140</v>
      </c>
      <c r="W9" s="427"/>
      <c r="X9" s="383"/>
      <c r="Y9" s="428"/>
      <c r="Z9" s="384"/>
      <c r="AA9" s="429"/>
      <c r="AB9" s="384">
        <v>-181010</v>
      </c>
    </row>
    <row r="10" spans="2:29" x14ac:dyDescent="0.25">
      <c r="B10" s="7">
        <v>46060</v>
      </c>
      <c r="C10" s="8">
        <v>370.5</v>
      </c>
      <c r="D10" s="9"/>
      <c r="E10" s="10">
        <v>25</v>
      </c>
      <c r="F10" s="33">
        <f t="shared" si="1"/>
        <v>9262.5</v>
      </c>
      <c r="G10" s="382">
        <v>46017</v>
      </c>
      <c r="H10" s="16" t="s">
        <v>136</v>
      </c>
      <c r="I10" s="17"/>
      <c r="J10" s="18">
        <v>810</v>
      </c>
      <c r="P10" s="432">
        <v>46052</v>
      </c>
      <c r="Q10" s="13">
        <f t="shared" si="0"/>
        <v>60</v>
      </c>
      <c r="R10" s="276">
        <v>46112</v>
      </c>
      <c r="S10" s="13" t="s">
        <v>127</v>
      </c>
      <c r="T10" s="433">
        <v>68</v>
      </c>
      <c r="U10" s="434" t="s">
        <v>41</v>
      </c>
      <c r="V10" s="434" t="s">
        <v>115</v>
      </c>
      <c r="W10" s="435">
        <v>90</v>
      </c>
      <c r="X10" s="434" t="s">
        <v>46</v>
      </c>
      <c r="Y10" s="436">
        <v>920</v>
      </c>
      <c r="Z10" s="437">
        <v>82800</v>
      </c>
      <c r="AA10" s="438"/>
      <c r="AB10" s="437">
        <v>82800</v>
      </c>
      <c r="AC10" t="s">
        <v>134</v>
      </c>
    </row>
    <row r="11" spans="2:29" x14ac:dyDescent="0.25">
      <c r="B11" s="7">
        <v>46061</v>
      </c>
      <c r="C11" s="8">
        <v>371.5</v>
      </c>
      <c r="D11" s="9"/>
      <c r="E11" s="10">
        <v>25</v>
      </c>
      <c r="F11" s="33">
        <f t="shared" si="1"/>
        <v>9287.5</v>
      </c>
      <c r="G11" s="382">
        <v>46017</v>
      </c>
      <c r="H11" s="16" t="s">
        <v>137</v>
      </c>
      <c r="I11" s="17"/>
      <c r="J11" s="18">
        <v>16750</v>
      </c>
      <c r="P11" s="439">
        <v>46052</v>
      </c>
      <c r="Q11" s="13">
        <f t="shared" si="0"/>
        <v>60</v>
      </c>
      <c r="R11" s="276">
        <v>46112</v>
      </c>
      <c r="S11" s="13" t="s">
        <v>127</v>
      </c>
      <c r="T11" s="440">
        <v>68</v>
      </c>
      <c r="U11" s="441" t="s">
        <v>41</v>
      </c>
      <c r="V11" s="441" t="s">
        <v>126</v>
      </c>
      <c r="W11" s="442">
        <v>25</v>
      </c>
      <c r="X11" s="441" t="s">
        <v>46</v>
      </c>
      <c r="Y11" s="443">
        <v>745</v>
      </c>
      <c r="Z11" s="444">
        <v>18625</v>
      </c>
      <c r="AA11" s="445"/>
      <c r="AB11" s="444">
        <v>18625</v>
      </c>
      <c r="AC11" t="s">
        <v>134</v>
      </c>
    </row>
    <row r="12" spans="2:29" x14ac:dyDescent="0.25">
      <c r="B12" s="7">
        <v>46062</v>
      </c>
      <c r="C12" s="8">
        <v>324</v>
      </c>
      <c r="D12" s="9"/>
      <c r="E12" s="10">
        <v>25</v>
      </c>
      <c r="F12" s="33">
        <f t="shared" si="1"/>
        <v>8100</v>
      </c>
      <c r="G12" s="382">
        <v>46017</v>
      </c>
      <c r="H12" s="16" t="s">
        <v>138</v>
      </c>
      <c r="I12" s="17"/>
      <c r="J12" s="18">
        <v>32000</v>
      </c>
      <c r="P12" s="432">
        <v>46052</v>
      </c>
      <c r="Q12" s="13">
        <f t="shared" si="0"/>
        <v>60</v>
      </c>
      <c r="R12" s="276">
        <v>46112</v>
      </c>
      <c r="S12" s="13" t="s">
        <v>127</v>
      </c>
      <c r="T12" s="433">
        <v>68</v>
      </c>
      <c r="U12" s="434" t="s">
        <v>41</v>
      </c>
      <c r="V12" s="434" t="s">
        <v>102</v>
      </c>
      <c r="W12" s="446">
        <v>1250</v>
      </c>
      <c r="X12" s="434" t="s">
        <v>12</v>
      </c>
      <c r="Y12" s="436">
        <v>28</v>
      </c>
      <c r="Z12" s="437">
        <v>35000</v>
      </c>
      <c r="AA12" s="438"/>
      <c r="AB12" s="437">
        <v>35000</v>
      </c>
      <c r="AC12" t="s">
        <v>134</v>
      </c>
    </row>
    <row r="13" spans="2:29" x14ac:dyDescent="0.25">
      <c r="B13" s="7">
        <v>46063</v>
      </c>
      <c r="C13" s="8">
        <v>358.5</v>
      </c>
      <c r="D13" s="9"/>
      <c r="E13" s="10">
        <v>25</v>
      </c>
      <c r="F13" s="33">
        <f t="shared" si="1"/>
        <v>8962.5</v>
      </c>
      <c r="G13" s="410">
        <v>46074</v>
      </c>
      <c r="H13" s="16" t="s">
        <v>139</v>
      </c>
      <c r="I13" s="17"/>
      <c r="J13" s="18">
        <v>7480</v>
      </c>
      <c r="P13" s="169"/>
      <c r="Q13" s="169"/>
      <c r="R13" s="169"/>
      <c r="S13" s="169"/>
      <c r="T13" s="169"/>
      <c r="U13" s="169"/>
      <c r="V13" s="169" t="s">
        <v>140</v>
      </c>
      <c r="W13" s="169"/>
      <c r="X13" s="169"/>
      <c r="Y13" s="169"/>
      <c r="Z13" s="169"/>
      <c r="AA13" s="169"/>
      <c r="AB13" s="431">
        <v>-136425</v>
      </c>
    </row>
    <row r="14" spans="2:29" x14ac:dyDescent="0.25">
      <c r="B14" s="7">
        <v>46064</v>
      </c>
      <c r="C14" s="8">
        <v>305</v>
      </c>
      <c r="D14" s="9"/>
      <c r="E14" s="10">
        <v>25</v>
      </c>
      <c r="F14" s="33">
        <f t="shared" si="1"/>
        <v>7625</v>
      </c>
      <c r="G14" s="410">
        <v>46074</v>
      </c>
      <c r="H14" s="16" t="s">
        <v>139</v>
      </c>
      <c r="I14" s="17"/>
      <c r="J14" s="18">
        <v>13470</v>
      </c>
    </row>
    <row r="15" spans="2:29" x14ac:dyDescent="0.25">
      <c r="B15" s="7">
        <v>46065</v>
      </c>
      <c r="C15" s="8">
        <v>329</v>
      </c>
      <c r="D15" s="9"/>
      <c r="E15" s="10">
        <v>25</v>
      </c>
      <c r="F15" s="33">
        <f t="shared" si="1"/>
        <v>8225</v>
      </c>
      <c r="G15" s="19"/>
      <c r="H15" s="16"/>
      <c r="I15" s="17"/>
      <c r="J15" s="18"/>
    </row>
    <row r="16" spans="2:29" x14ac:dyDescent="0.25">
      <c r="B16" s="7">
        <v>46066</v>
      </c>
      <c r="C16" s="8">
        <v>343.5</v>
      </c>
      <c r="D16" s="9"/>
      <c r="E16" s="10">
        <v>25</v>
      </c>
      <c r="F16" s="33">
        <f t="shared" si="1"/>
        <v>8587.5</v>
      </c>
      <c r="G16" s="15">
        <v>46097</v>
      </c>
      <c r="H16" s="16" t="s">
        <v>141</v>
      </c>
      <c r="I16" s="17"/>
      <c r="J16" s="18">
        <v>-210000</v>
      </c>
    </row>
    <row r="17" spans="2:10" x14ac:dyDescent="0.25">
      <c r="B17" s="7">
        <v>46067</v>
      </c>
      <c r="C17" s="8">
        <v>309</v>
      </c>
      <c r="D17" s="9"/>
      <c r="E17" s="10">
        <v>25</v>
      </c>
      <c r="F17" s="33">
        <f t="shared" si="1"/>
        <v>7725</v>
      </c>
      <c r="G17" s="19"/>
      <c r="H17" s="16"/>
      <c r="I17" s="17"/>
      <c r="J17" s="18"/>
    </row>
    <row r="18" spans="2:10" x14ac:dyDescent="0.25">
      <c r="B18" s="7">
        <v>46068</v>
      </c>
      <c r="C18" s="8">
        <v>332</v>
      </c>
      <c r="D18" s="9"/>
      <c r="E18" s="10">
        <v>25</v>
      </c>
      <c r="F18" s="33">
        <f t="shared" si="1"/>
        <v>8300</v>
      </c>
      <c r="G18" s="392">
        <v>46052</v>
      </c>
      <c r="H18" s="16" t="s">
        <v>142</v>
      </c>
      <c r="I18" s="17"/>
      <c r="J18" s="386">
        <v>82800</v>
      </c>
    </row>
    <row r="19" spans="2:10" x14ac:dyDescent="0.25">
      <c r="B19" s="7">
        <v>46069</v>
      </c>
      <c r="C19" s="8">
        <v>329.5</v>
      </c>
      <c r="D19" s="9"/>
      <c r="E19" s="10">
        <v>25</v>
      </c>
      <c r="F19" s="33">
        <f t="shared" si="1"/>
        <v>8237.5</v>
      </c>
      <c r="G19" s="399">
        <v>46052</v>
      </c>
      <c r="H19" s="16" t="s">
        <v>143</v>
      </c>
      <c r="I19" s="17"/>
      <c r="J19" s="394">
        <v>18625</v>
      </c>
    </row>
    <row r="20" spans="2:10" x14ac:dyDescent="0.25">
      <c r="B20" s="7">
        <v>46070</v>
      </c>
      <c r="C20" s="8">
        <v>321.5</v>
      </c>
      <c r="D20" s="9"/>
      <c r="E20" s="10">
        <v>25</v>
      </c>
      <c r="F20" s="33">
        <f t="shared" si="1"/>
        <v>8037.5</v>
      </c>
      <c r="G20" s="392">
        <v>46052</v>
      </c>
      <c r="H20" s="16" t="s">
        <v>144</v>
      </c>
      <c r="I20" s="17"/>
      <c r="J20" s="386">
        <v>35000</v>
      </c>
    </row>
    <row r="21" spans="2:10" x14ac:dyDescent="0.25">
      <c r="B21" s="7">
        <v>46071</v>
      </c>
      <c r="C21" s="8">
        <v>301</v>
      </c>
      <c r="D21" s="9"/>
      <c r="E21" s="10">
        <v>25</v>
      </c>
      <c r="F21" s="33">
        <f t="shared" si="1"/>
        <v>7525</v>
      </c>
      <c r="G21" s="19"/>
      <c r="H21" s="16"/>
      <c r="I21" s="17"/>
      <c r="J21" s="18"/>
    </row>
    <row r="22" spans="2:10" x14ac:dyDescent="0.25">
      <c r="B22" s="7">
        <v>46072</v>
      </c>
      <c r="C22" s="8">
        <v>328.5</v>
      </c>
      <c r="D22" s="9"/>
      <c r="E22" s="10">
        <v>25</v>
      </c>
      <c r="F22" s="33">
        <f t="shared" si="1"/>
        <v>8212.5</v>
      </c>
      <c r="G22" s="15">
        <v>46099</v>
      </c>
      <c r="H22" s="16" t="s">
        <v>145</v>
      </c>
      <c r="I22" s="17"/>
      <c r="J22" s="18">
        <v>150000</v>
      </c>
    </row>
    <row r="23" spans="2:10" x14ac:dyDescent="0.25">
      <c r="B23" s="7">
        <v>46073</v>
      </c>
      <c r="C23" s="8">
        <v>342.5</v>
      </c>
      <c r="D23" s="9"/>
      <c r="E23" s="10">
        <v>25</v>
      </c>
      <c r="F23" s="33">
        <f t="shared" si="1"/>
        <v>8562.5</v>
      </c>
      <c r="G23" s="19"/>
      <c r="H23" s="16"/>
      <c r="I23" s="17"/>
      <c r="J23" s="18"/>
    </row>
    <row r="24" spans="2:10" x14ac:dyDescent="0.25">
      <c r="B24" s="7">
        <v>46074</v>
      </c>
      <c r="C24" s="8">
        <v>304</v>
      </c>
      <c r="D24" s="9"/>
      <c r="E24" s="10">
        <v>25</v>
      </c>
      <c r="F24" s="33">
        <f t="shared" si="1"/>
        <v>7600</v>
      </c>
      <c r="G24" s="19"/>
      <c r="H24" s="16"/>
      <c r="I24" s="17"/>
      <c r="J24" s="18"/>
    </row>
    <row r="25" spans="2:10" x14ac:dyDescent="0.25">
      <c r="B25" s="7">
        <v>46075</v>
      </c>
      <c r="C25" s="8">
        <v>323</v>
      </c>
      <c r="D25" s="9"/>
      <c r="E25" s="10">
        <v>25</v>
      </c>
      <c r="F25" s="33">
        <f t="shared" si="1"/>
        <v>8075</v>
      </c>
      <c r="G25" s="19"/>
      <c r="H25" s="16"/>
      <c r="I25" s="17"/>
      <c r="J25" s="18"/>
    </row>
    <row r="26" spans="2:10" x14ac:dyDescent="0.25">
      <c r="B26" s="7">
        <v>46076</v>
      </c>
      <c r="C26" s="8">
        <v>314.5</v>
      </c>
      <c r="D26" s="9"/>
      <c r="E26" s="10">
        <v>25</v>
      </c>
      <c r="F26" s="33">
        <f t="shared" si="1"/>
        <v>7862.5</v>
      </c>
      <c r="G26" s="19"/>
      <c r="H26" s="16"/>
      <c r="I26" s="17"/>
      <c r="J26" s="18"/>
    </row>
    <row r="27" spans="2:10" x14ac:dyDescent="0.25">
      <c r="B27" s="7">
        <v>46077</v>
      </c>
      <c r="C27" s="8">
        <v>332.5</v>
      </c>
      <c r="D27" s="9"/>
      <c r="E27" s="10">
        <v>25</v>
      </c>
      <c r="F27" s="33">
        <f t="shared" si="1"/>
        <v>8312.5</v>
      </c>
      <c r="G27" s="19"/>
      <c r="H27" s="16"/>
      <c r="I27" s="17"/>
      <c r="J27" s="18"/>
    </row>
    <row r="28" spans="2:10" x14ac:dyDescent="0.25">
      <c r="B28" s="7">
        <v>46078</v>
      </c>
      <c r="C28" s="8">
        <v>324.5</v>
      </c>
      <c r="D28" s="9"/>
      <c r="E28" s="10">
        <v>25</v>
      </c>
      <c r="F28" s="33">
        <f t="shared" si="1"/>
        <v>8112.5</v>
      </c>
      <c r="G28" s="19"/>
      <c r="H28" s="16"/>
      <c r="I28" s="17"/>
      <c r="J28" s="18"/>
    </row>
    <row r="29" spans="2:10" x14ac:dyDescent="0.25">
      <c r="B29" s="7">
        <v>46079</v>
      </c>
      <c r="C29" s="8">
        <v>335.5</v>
      </c>
      <c r="D29" s="9"/>
      <c r="E29" s="10">
        <v>25</v>
      </c>
      <c r="F29" s="33">
        <f t="shared" si="1"/>
        <v>8387.5</v>
      </c>
      <c r="G29" s="19"/>
      <c r="H29" s="16"/>
      <c r="I29" s="17"/>
      <c r="J29" s="18"/>
    </row>
    <row r="30" spans="2:10" x14ac:dyDescent="0.25">
      <c r="B30" s="7">
        <v>46080</v>
      </c>
      <c r="C30" s="8">
        <v>326</v>
      </c>
      <c r="D30" s="9"/>
      <c r="E30" s="10">
        <v>25</v>
      </c>
      <c r="F30" s="33">
        <f t="shared" si="1"/>
        <v>8150</v>
      </c>
      <c r="G30" s="19"/>
      <c r="H30" s="16"/>
      <c r="I30" s="17"/>
      <c r="J30" s="18"/>
    </row>
    <row r="31" spans="2:10" x14ac:dyDescent="0.25">
      <c r="B31" s="7">
        <v>46081</v>
      </c>
      <c r="C31" s="8">
        <v>309.5</v>
      </c>
      <c r="D31" s="9"/>
      <c r="E31" s="10">
        <v>25</v>
      </c>
      <c r="F31" s="33">
        <f t="shared" si="1"/>
        <v>7737.5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1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1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9342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371826.15602829994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233550</v>
      </c>
      <c r="L36" s="31">
        <f>J36-J4-J5-J6</f>
        <v>230983.2855</v>
      </c>
    </row>
    <row r="37" spans="2:12" x14ac:dyDescent="0.25">
      <c r="B37" s="26" t="s">
        <v>14</v>
      </c>
      <c r="C37" s="30">
        <f>C35</f>
        <v>9342</v>
      </c>
      <c r="D37" s="9">
        <f>D35/1.03</f>
        <v>0</v>
      </c>
      <c r="E37" s="10"/>
      <c r="F37" s="33">
        <f>SUM(F4:F36)</f>
        <v>233550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-138276.15602829994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9706C-FF91-4893-9C9C-5F274D2249F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32">
        <v>46052</v>
      </c>
      <c r="Q3" s="13">
        <f t="shared" ref="Q3:Q5" si="0">R3-P3</f>
        <v>60</v>
      </c>
      <c r="R3" s="276">
        <v>46112</v>
      </c>
      <c r="S3" s="13" t="s">
        <v>127</v>
      </c>
      <c r="T3" s="433">
        <v>68</v>
      </c>
      <c r="U3" s="434" t="s">
        <v>41</v>
      </c>
      <c r="V3" s="434" t="s">
        <v>115</v>
      </c>
      <c r="W3" s="435">
        <v>90</v>
      </c>
      <c r="X3" s="434" t="s">
        <v>46</v>
      </c>
      <c r="Y3" s="436">
        <v>920</v>
      </c>
      <c r="Z3" s="437">
        <v>82800</v>
      </c>
      <c r="AA3" s="438"/>
      <c r="AB3" s="437">
        <v>82800</v>
      </c>
      <c r="AC3" t="s">
        <v>134</v>
      </c>
    </row>
    <row r="4" spans="2:29" x14ac:dyDescent="0.25">
      <c r="B4" s="7">
        <v>46082</v>
      </c>
      <c r="C4" s="8">
        <v>317.5</v>
      </c>
      <c r="D4" s="9"/>
      <c r="E4" s="10">
        <v>25</v>
      </c>
      <c r="F4" s="33">
        <f>E4*C4</f>
        <v>7937.5</v>
      </c>
      <c r="G4" s="11"/>
      <c r="H4" s="12" t="s">
        <v>6</v>
      </c>
      <c r="I4" s="13">
        <v>0.01</v>
      </c>
      <c r="J4" s="14">
        <f>(F36+F37)*I4</f>
        <v>2249.75</v>
      </c>
      <c r="P4" s="439">
        <v>46052</v>
      </c>
      <c r="Q4" s="13">
        <f t="shared" si="0"/>
        <v>60</v>
      </c>
      <c r="R4" s="276">
        <v>46112</v>
      </c>
      <c r="S4" s="13" t="s">
        <v>127</v>
      </c>
      <c r="T4" s="440">
        <v>68</v>
      </c>
      <c r="U4" s="441" t="s">
        <v>41</v>
      </c>
      <c r="V4" s="441" t="s">
        <v>126</v>
      </c>
      <c r="W4" s="442">
        <v>25</v>
      </c>
      <c r="X4" s="441" t="s">
        <v>46</v>
      </c>
      <c r="Y4" s="443">
        <v>745</v>
      </c>
      <c r="Z4" s="444">
        <v>18625</v>
      </c>
      <c r="AA4" s="445"/>
      <c r="AB4" s="444">
        <v>18625</v>
      </c>
      <c r="AC4" t="s">
        <v>134</v>
      </c>
    </row>
    <row r="5" spans="2:29" x14ac:dyDescent="0.25">
      <c r="B5" s="7">
        <v>46083</v>
      </c>
      <c r="C5" s="8">
        <v>322</v>
      </c>
      <c r="D5" s="9"/>
      <c r="E5" s="10">
        <v>25</v>
      </c>
      <c r="F5" s="33">
        <f t="shared" ref="F5:F34" si="1">E5*C5</f>
        <v>8050</v>
      </c>
      <c r="G5" s="11"/>
      <c r="H5" s="12" t="s">
        <v>7</v>
      </c>
      <c r="I5" s="13">
        <v>1E-3</v>
      </c>
      <c r="J5" s="14">
        <f>(F36+F37-J4-J6)*I5</f>
        <v>222.72525000000002</v>
      </c>
      <c r="P5" s="432">
        <v>46052</v>
      </c>
      <c r="Q5" s="13">
        <f t="shared" si="0"/>
        <v>60</v>
      </c>
      <c r="R5" s="276">
        <v>46112</v>
      </c>
      <c r="S5" s="13" t="s">
        <v>127</v>
      </c>
      <c r="T5" s="433">
        <v>68</v>
      </c>
      <c r="U5" s="434" t="s">
        <v>41</v>
      </c>
      <c r="V5" s="434" t="s">
        <v>102</v>
      </c>
      <c r="W5" s="446">
        <v>1250</v>
      </c>
      <c r="X5" s="434" t="s">
        <v>12</v>
      </c>
      <c r="Y5" s="436">
        <v>28</v>
      </c>
      <c r="Z5" s="437">
        <v>35000</v>
      </c>
      <c r="AA5" s="438"/>
      <c r="AB5" s="437">
        <v>35000</v>
      </c>
      <c r="AC5" t="s">
        <v>134</v>
      </c>
    </row>
    <row r="6" spans="2:29" x14ac:dyDescent="0.25">
      <c r="B6" s="7">
        <v>46084</v>
      </c>
      <c r="C6" s="8">
        <v>317.5</v>
      </c>
      <c r="D6" s="9"/>
      <c r="E6" s="10">
        <v>25</v>
      </c>
      <c r="F6" s="33">
        <f t="shared" si="1"/>
        <v>7937.5</v>
      </c>
      <c r="G6" s="11"/>
      <c r="H6" s="12" t="s">
        <v>8</v>
      </c>
      <c r="I6" s="13"/>
      <c r="J6" s="14"/>
      <c r="P6" s="169"/>
      <c r="Q6" s="169"/>
      <c r="R6" s="169"/>
      <c r="S6" s="169"/>
      <c r="T6" s="169"/>
      <c r="U6" s="169"/>
      <c r="V6" s="169" t="s">
        <v>140</v>
      </c>
      <c r="W6" s="169"/>
      <c r="X6" s="169"/>
      <c r="Y6" s="169"/>
      <c r="Z6" s="169"/>
      <c r="AA6" s="169"/>
      <c r="AB6" s="431">
        <v>-136425</v>
      </c>
    </row>
    <row r="7" spans="2:29" x14ac:dyDescent="0.25">
      <c r="B7" s="7">
        <v>46085</v>
      </c>
      <c r="C7" s="8">
        <v>313</v>
      </c>
      <c r="D7" s="9"/>
      <c r="E7" s="10">
        <v>25</v>
      </c>
      <c r="F7" s="33">
        <f t="shared" si="1"/>
        <v>7825</v>
      </c>
      <c r="G7" s="11"/>
      <c r="H7" s="12" t="s">
        <v>9</v>
      </c>
      <c r="I7" s="13"/>
      <c r="J7" s="14">
        <f>'ŞUBAT 2026'!J39*-1</f>
        <v>138276.15602829994</v>
      </c>
    </row>
    <row r="8" spans="2:29" x14ac:dyDescent="0.25">
      <c r="B8" s="7">
        <v>46086</v>
      </c>
      <c r="C8" s="8">
        <v>322</v>
      </c>
      <c r="D8" s="9"/>
      <c r="E8" s="10">
        <v>25</v>
      </c>
      <c r="F8" s="33">
        <f t="shared" si="1"/>
        <v>8050</v>
      </c>
      <c r="G8" s="15"/>
      <c r="H8" s="16"/>
      <c r="I8" s="17"/>
      <c r="J8" s="18"/>
    </row>
    <row r="9" spans="2:29" x14ac:dyDescent="0.25">
      <c r="B9" s="7">
        <v>46087</v>
      </c>
      <c r="C9" s="8">
        <v>310.5</v>
      </c>
      <c r="D9" s="9"/>
      <c r="E9" s="10">
        <v>25</v>
      </c>
      <c r="F9" s="33">
        <f t="shared" si="1"/>
        <v>7762.5</v>
      </c>
      <c r="G9" s="392"/>
      <c r="H9" s="16"/>
      <c r="I9" s="17"/>
      <c r="J9" s="18"/>
    </row>
    <row r="10" spans="2:29" x14ac:dyDescent="0.25">
      <c r="B10" s="7">
        <v>46088</v>
      </c>
      <c r="C10" s="8">
        <v>318</v>
      </c>
      <c r="D10" s="9"/>
      <c r="E10" s="10">
        <v>25</v>
      </c>
      <c r="F10" s="33">
        <f t="shared" si="1"/>
        <v>7950</v>
      </c>
      <c r="G10" s="399"/>
      <c r="H10" s="16"/>
      <c r="I10" s="17"/>
      <c r="J10" s="18"/>
    </row>
    <row r="11" spans="2:29" x14ac:dyDescent="0.25">
      <c r="B11" s="7">
        <v>46089</v>
      </c>
      <c r="C11" s="8">
        <v>333.5</v>
      </c>
      <c r="D11" s="9"/>
      <c r="E11" s="10">
        <v>25</v>
      </c>
      <c r="F11" s="33">
        <f t="shared" si="1"/>
        <v>8337.5</v>
      </c>
      <c r="G11" s="392"/>
      <c r="H11" s="16"/>
      <c r="I11" s="17"/>
      <c r="J11" s="18"/>
    </row>
    <row r="12" spans="2:29" x14ac:dyDescent="0.25">
      <c r="B12" s="7">
        <v>46090</v>
      </c>
      <c r="C12" s="8">
        <v>316</v>
      </c>
      <c r="D12" s="9"/>
      <c r="E12" s="10">
        <v>25</v>
      </c>
      <c r="F12" s="33">
        <f t="shared" si="1"/>
        <v>7900</v>
      </c>
      <c r="G12" s="19"/>
      <c r="H12" s="16"/>
      <c r="I12" s="17"/>
      <c r="J12" s="18"/>
    </row>
    <row r="13" spans="2:29" x14ac:dyDescent="0.25">
      <c r="B13" s="7">
        <v>46091</v>
      </c>
      <c r="C13" s="8">
        <v>323.5</v>
      </c>
      <c r="D13" s="9"/>
      <c r="E13" s="10">
        <v>25</v>
      </c>
      <c r="F13" s="33">
        <f t="shared" si="1"/>
        <v>8087.5</v>
      </c>
      <c r="G13" s="19"/>
      <c r="H13" s="16"/>
      <c r="I13" s="17"/>
      <c r="J13" s="18"/>
    </row>
    <row r="14" spans="2:29" x14ac:dyDescent="0.25">
      <c r="B14" s="7">
        <v>46092</v>
      </c>
      <c r="C14" s="8">
        <v>324</v>
      </c>
      <c r="D14" s="9"/>
      <c r="E14" s="10">
        <v>25</v>
      </c>
      <c r="F14" s="33">
        <f t="shared" si="1"/>
        <v>8100</v>
      </c>
      <c r="G14" s="15">
        <v>46127</v>
      </c>
      <c r="H14" s="16" t="s">
        <v>146</v>
      </c>
      <c r="I14" s="17"/>
      <c r="J14" s="18">
        <v>84226.37</v>
      </c>
    </row>
    <row r="15" spans="2:29" x14ac:dyDescent="0.25">
      <c r="B15" s="7">
        <v>46093</v>
      </c>
      <c r="C15" s="8">
        <v>306</v>
      </c>
      <c r="D15" s="9"/>
      <c r="E15" s="10">
        <v>25</v>
      </c>
      <c r="F15" s="33">
        <f t="shared" si="1"/>
        <v>7650</v>
      </c>
      <c r="G15" s="19"/>
      <c r="H15" s="16"/>
      <c r="I15" s="17"/>
      <c r="J15" s="18"/>
    </row>
    <row r="16" spans="2:29" x14ac:dyDescent="0.25">
      <c r="B16" s="7">
        <v>46094</v>
      </c>
      <c r="C16" s="8">
        <v>299</v>
      </c>
      <c r="D16" s="9"/>
      <c r="E16" s="10">
        <v>25</v>
      </c>
      <c r="F16" s="33">
        <f t="shared" si="1"/>
        <v>7475</v>
      </c>
      <c r="G16" s="19"/>
      <c r="H16" s="16"/>
      <c r="I16" s="17"/>
      <c r="J16" s="18"/>
    </row>
    <row r="17" spans="2:10" x14ac:dyDescent="0.25">
      <c r="B17" s="7">
        <v>46095</v>
      </c>
      <c r="C17" s="8">
        <v>307</v>
      </c>
      <c r="D17" s="9"/>
      <c r="E17" s="10">
        <v>25</v>
      </c>
      <c r="F17" s="33">
        <f t="shared" si="1"/>
        <v>7675</v>
      </c>
      <c r="G17" s="19"/>
      <c r="H17" s="16"/>
      <c r="I17" s="17"/>
      <c r="J17" s="18"/>
    </row>
    <row r="18" spans="2:10" x14ac:dyDescent="0.25">
      <c r="B18" s="7">
        <v>46096</v>
      </c>
      <c r="C18" s="8">
        <v>285</v>
      </c>
      <c r="D18" s="9"/>
      <c r="E18" s="10">
        <v>25</v>
      </c>
      <c r="F18" s="33">
        <f t="shared" si="1"/>
        <v>7125</v>
      </c>
      <c r="G18" s="19"/>
      <c r="H18" s="16"/>
      <c r="I18" s="17"/>
      <c r="J18" s="18"/>
    </row>
    <row r="19" spans="2:10" x14ac:dyDescent="0.25">
      <c r="B19" s="7">
        <v>46097</v>
      </c>
      <c r="C19" s="8">
        <v>283</v>
      </c>
      <c r="D19" s="9"/>
      <c r="E19" s="10">
        <v>25</v>
      </c>
      <c r="F19" s="33">
        <f t="shared" si="1"/>
        <v>7075</v>
      </c>
      <c r="G19" s="19"/>
      <c r="H19" s="16"/>
      <c r="I19" s="17"/>
      <c r="J19" s="18"/>
    </row>
    <row r="20" spans="2:10" x14ac:dyDescent="0.25">
      <c r="B20" s="7">
        <v>46098</v>
      </c>
      <c r="C20" s="8">
        <v>283</v>
      </c>
      <c r="D20" s="9"/>
      <c r="E20" s="10">
        <v>25</v>
      </c>
      <c r="F20" s="33">
        <f t="shared" si="1"/>
        <v>7075</v>
      </c>
      <c r="G20" s="19"/>
      <c r="H20" s="16"/>
      <c r="I20" s="17"/>
      <c r="J20" s="18"/>
    </row>
    <row r="21" spans="2:10" x14ac:dyDescent="0.25">
      <c r="B21" s="7">
        <v>46099</v>
      </c>
      <c r="C21" s="8">
        <v>247</v>
      </c>
      <c r="D21" s="9"/>
      <c r="E21" s="10">
        <v>25</v>
      </c>
      <c r="F21" s="33">
        <f t="shared" si="1"/>
        <v>6175</v>
      </c>
      <c r="G21" s="19"/>
      <c r="H21" s="16"/>
      <c r="I21" s="17"/>
      <c r="J21" s="18"/>
    </row>
    <row r="22" spans="2:10" x14ac:dyDescent="0.25">
      <c r="B22" s="7">
        <v>46100</v>
      </c>
      <c r="C22" s="8">
        <v>256.5</v>
      </c>
      <c r="D22" s="9"/>
      <c r="E22" s="10">
        <v>25</v>
      </c>
      <c r="F22" s="33">
        <f t="shared" si="1"/>
        <v>6412.5</v>
      </c>
      <c r="G22" s="19"/>
      <c r="H22" s="16"/>
      <c r="I22" s="17"/>
      <c r="J22" s="18"/>
    </row>
    <row r="23" spans="2:10" x14ac:dyDescent="0.25">
      <c r="B23" s="7">
        <v>46101</v>
      </c>
      <c r="C23" s="8">
        <v>285</v>
      </c>
      <c r="D23" s="9"/>
      <c r="E23" s="10">
        <v>25</v>
      </c>
      <c r="F23" s="33">
        <f t="shared" si="1"/>
        <v>7125</v>
      </c>
      <c r="G23" s="19"/>
      <c r="H23" s="16"/>
      <c r="I23" s="17"/>
      <c r="J23" s="18"/>
    </row>
    <row r="24" spans="2:10" x14ac:dyDescent="0.25">
      <c r="B24" s="7">
        <v>46102</v>
      </c>
      <c r="C24" s="8">
        <v>282.5</v>
      </c>
      <c r="D24" s="9"/>
      <c r="E24" s="10">
        <v>25</v>
      </c>
      <c r="F24" s="33">
        <f t="shared" si="1"/>
        <v>7062.5</v>
      </c>
      <c r="G24" s="19"/>
      <c r="H24" s="16"/>
      <c r="I24" s="17"/>
      <c r="J24" s="18"/>
    </row>
    <row r="25" spans="2:10" x14ac:dyDescent="0.25">
      <c r="B25" s="7">
        <v>46103</v>
      </c>
      <c r="C25" s="8">
        <v>271.5</v>
      </c>
      <c r="D25" s="9"/>
      <c r="E25" s="10">
        <v>25</v>
      </c>
      <c r="F25" s="33">
        <f t="shared" si="1"/>
        <v>6787.5</v>
      </c>
      <c r="G25" s="19"/>
      <c r="H25" s="16"/>
      <c r="I25" s="17"/>
      <c r="J25" s="18"/>
    </row>
    <row r="26" spans="2:10" x14ac:dyDescent="0.25">
      <c r="B26" s="7">
        <v>46104</v>
      </c>
      <c r="C26" s="8">
        <v>260</v>
      </c>
      <c r="D26" s="9"/>
      <c r="E26" s="10">
        <v>25</v>
      </c>
      <c r="F26" s="33">
        <f t="shared" si="1"/>
        <v>6500</v>
      </c>
      <c r="G26" s="19"/>
      <c r="H26" s="16"/>
      <c r="I26" s="17"/>
      <c r="J26" s="18"/>
    </row>
    <row r="27" spans="2:10" x14ac:dyDescent="0.25">
      <c r="B27" s="7">
        <v>46105</v>
      </c>
      <c r="C27" s="8">
        <v>284</v>
      </c>
      <c r="D27" s="9"/>
      <c r="E27" s="10">
        <v>25</v>
      </c>
      <c r="F27" s="33">
        <f t="shared" si="1"/>
        <v>7100</v>
      </c>
      <c r="G27" s="19"/>
      <c r="H27" s="16"/>
      <c r="I27" s="17"/>
      <c r="J27" s="18"/>
    </row>
    <row r="28" spans="2:10" x14ac:dyDescent="0.25">
      <c r="B28" s="7">
        <v>46106</v>
      </c>
      <c r="C28" s="8">
        <v>267</v>
      </c>
      <c r="D28" s="9"/>
      <c r="E28" s="10">
        <v>25</v>
      </c>
      <c r="F28" s="33">
        <f t="shared" si="1"/>
        <v>6675</v>
      </c>
      <c r="G28" s="19"/>
      <c r="H28" s="16"/>
      <c r="I28" s="17"/>
      <c r="J28" s="18"/>
    </row>
    <row r="29" spans="2:10" x14ac:dyDescent="0.25">
      <c r="B29" s="7">
        <v>46107</v>
      </c>
      <c r="C29" s="8">
        <v>286.5</v>
      </c>
      <c r="D29" s="9"/>
      <c r="E29" s="10">
        <v>25</v>
      </c>
      <c r="F29" s="33">
        <f t="shared" si="1"/>
        <v>7162.5</v>
      </c>
      <c r="G29" s="19"/>
      <c r="H29" s="16"/>
      <c r="I29" s="17"/>
      <c r="J29" s="18"/>
    </row>
    <row r="30" spans="2:10" x14ac:dyDescent="0.25">
      <c r="B30" s="7">
        <v>46108</v>
      </c>
      <c r="C30" s="8">
        <v>266.5</v>
      </c>
      <c r="D30" s="9"/>
      <c r="E30" s="10">
        <v>25</v>
      </c>
      <c r="F30" s="33">
        <f t="shared" si="1"/>
        <v>6662.5</v>
      </c>
      <c r="G30" s="19"/>
      <c r="H30" s="16"/>
      <c r="I30" s="17"/>
      <c r="J30" s="18"/>
    </row>
    <row r="31" spans="2:10" x14ac:dyDescent="0.25">
      <c r="B31" s="7">
        <v>46109</v>
      </c>
      <c r="C31" s="8">
        <v>250.5</v>
      </c>
      <c r="D31" s="9"/>
      <c r="E31" s="10">
        <v>25</v>
      </c>
      <c r="F31" s="33">
        <f t="shared" si="1"/>
        <v>6262.5</v>
      </c>
      <c r="G31" s="19"/>
      <c r="H31" s="16"/>
      <c r="I31" s="17"/>
      <c r="J31" s="18"/>
    </row>
    <row r="32" spans="2:10" x14ac:dyDescent="0.25">
      <c r="B32" s="7">
        <v>46110</v>
      </c>
      <c r="C32" s="8">
        <v>265.5</v>
      </c>
      <c r="D32" s="9"/>
      <c r="E32" s="10">
        <v>25</v>
      </c>
      <c r="F32" s="33">
        <f t="shared" si="1"/>
        <v>6637.5</v>
      </c>
      <c r="G32" s="19"/>
      <c r="H32" s="16"/>
      <c r="I32" s="17"/>
      <c r="J32" s="18"/>
    </row>
    <row r="33" spans="2:12" x14ac:dyDescent="0.25">
      <c r="B33" s="7">
        <v>46111</v>
      </c>
      <c r="C33" s="8">
        <v>249</v>
      </c>
      <c r="D33" s="9"/>
      <c r="E33" s="10">
        <v>25</v>
      </c>
      <c r="F33" s="33">
        <f t="shared" si="1"/>
        <v>6225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247</v>
      </c>
      <c r="D34" s="48"/>
      <c r="E34" s="10">
        <v>25</v>
      </c>
      <c r="F34" s="49">
        <f t="shared" si="1"/>
        <v>6175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8999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224975.00127829993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224975</v>
      </c>
      <c r="L36" s="31">
        <f>J36-J4-J5-J6</f>
        <v>222502.52475000001</v>
      </c>
    </row>
    <row r="37" spans="2:12" x14ac:dyDescent="0.25">
      <c r="B37" s="26" t="s">
        <v>14</v>
      </c>
      <c r="C37" s="30">
        <f>C35</f>
        <v>8999</v>
      </c>
      <c r="D37" s="9">
        <f>D35/1.03</f>
        <v>0</v>
      </c>
      <c r="E37" s="10"/>
      <c r="F37" s="33">
        <f>SUM(F4:F36)</f>
        <v>224975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-1.278299925616011E-3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1D0B3-901A-4FA8-A6B2-2358E1C034D8}">
  <dimension ref="B1:AC43"/>
  <sheetViews>
    <sheetView tabSelected="1"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253.5</v>
      </c>
      <c r="D4" s="9"/>
      <c r="E4" s="10">
        <v>25</v>
      </c>
      <c r="F4" s="33">
        <f>E4*C4</f>
        <v>6337.5</v>
      </c>
      <c r="G4" s="11"/>
      <c r="H4" s="12" t="s">
        <v>6</v>
      </c>
      <c r="I4" s="13">
        <v>0.01</v>
      </c>
      <c r="J4" s="14">
        <f>(F36+F37)*I4</f>
        <v>1786.625</v>
      </c>
    </row>
    <row r="5" spans="2:29" x14ac:dyDescent="0.25">
      <c r="B5" s="7">
        <v>46114</v>
      </c>
      <c r="C5" s="8">
        <v>251.5</v>
      </c>
      <c r="D5" s="9"/>
      <c r="E5" s="10">
        <v>25</v>
      </c>
      <c r="F5" s="33">
        <f t="shared" ref="F5:F34" si="0">E5*C5</f>
        <v>6287.5</v>
      </c>
      <c r="G5" s="11"/>
      <c r="H5" s="12" t="s">
        <v>7</v>
      </c>
      <c r="I5" s="13">
        <v>1E-3</v>
      </c>
      <c r="J5" s="14">
        <f>(F36+F37-J4-J6)*I5</f>
        <v>176.87587500000001</v>
      </c>
    </row>
    <row r="6" spans="2:29" x14ac:dyDescent="0.25">
      <c r="B6" s="7">
        <v>46115</v>
      </c>
      <c r="C6" s="8">
        <v>249</v>
      </c>
      <c r="D6" s="9"/>
      <c r="E6" s="10">
        <v>25</v>
      </c>
      <c r="F6" s="33">
        <f t="shared" si="0"/>
        <v>6225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235.5</v>
      </c>
      <c r="D7" s="9"/>
      <c r="E7" s="10">
        <v>25</v>
      </c>
      <c r="F7" s="33">
        <f t="shared" si="0"/>
        <v>5887.5</v>
      </c>
      <c r="G7" s="11"/>
      <c r="H7" s="12" t="s">
        <v>9</v>
      </c>
      <c r="I7" s="13"/>
      <c r="J7" s="14">
        <f>'MART 2026'!J39*-1</f>
        <v>1.278299925616011E-3</v>
      </c>
    </row>
    <row r="8" spans="2:29" x14ac:dyDescent="0.25">
      <c r="B8" s="7">
        <v>46117</v>
      </c>
      <c r="C8" s="8">
        <v>235.5</v>
      </c>
      <c r="D8" s="9"/>
      <c r="E8" s="10">
        <v>25</v>
      </c>
      <c r="F8" s="33">
        <f t="shared" si="0"/>
        <v>5887.5</v>
      </c>
      <c r="G8" s="15"/>
      <c r="H8" s="16"/>
      <c r="I8" s="17"/>
      <c r="J8" s="18"/>
    </row>
    <row r="9" spans="2:29" x14ac:dyDescent="0.25">
      <c r="B9" s="7">
        <v>46118</v>
      </c>
      <c r="C9" s="8">
        <v>236.5</v>
      </c>
      <c r="D9" s="9"/>
      <c r="E9" s="10">
        <v>25</v>
      </c>
      <c r="F9" s="33">
        <f t="shared" si="0"/>
        <v>5912.5</v>
      </c>
      <c r="G9" s="392"/>
      <c r="H9" s="16"/>
      <c r="I9" s="17"/>
      <c r="J9" s="18"/>
    </row>
    <row r="10" spans="2:29" x14ac:dyDescent="0.25">
      <c r="B10" s="7">
        <v>46119</v>
      </c>
      <c r="C10" s="8">
        <v>242</v>
      </c>
      <c r="D10" s="9"/>
      <c r="E10" s="10">
        <v>25</v>
      </c>
      <c r="F10" s="33">
        <f t="shared" si="0"/>
        <v>6050</v>
      </c>
      <c r="G10" s="399"/>
      <c r="H10" s="16"/>
      <c r="I10" s="17"/>
      <c r="J10" s="18"/>
    </row>
    <row r="11" spans="2:29" x14ac:dyDescent="0.25">
      <c r="B11" s="7">
        <v>46120</v>
      </c>
      <c r="C11" s="8">
        <v>241.5</v>
      </c>
      <c r="D11" s="9"/>
      <c r="E11" s="10">
        <v>25</v>
      </c>
      <c r="F11" s="33">
        <f t="shared" si="0"/>
        <v>6037.5</v>
      </c>
      <c r="G11" s="392"/>
      <c r="H11" s="16"/>
      <c r="I11" s="17"/>
      <c r="J11" s="18"/>
    </row>
    <row r="12" spans="2:29" x14ac:dyDescent="0.25">
      <c r="B12" s="7">
        <v>46121</v>
      </c>
      <c r="C12" s="8">
        <v>247</v>
      </c>
      <c r="D12" s="9"/>
      <c r="E12" s="10">
        <v>25</v>
      </c>
      <c r="F12" s="33">
        <f t="shared" si="0"/>
        <v>6175</v>
      </c>
      <c r="G12" s="19"/>
      <c r="H12" s="16"/>
      <c r="I12" s="17"/>
      <c r="J12" s="18"/>
    </row>
    <row r="13" spans="2:29" x14ac:dyDescent="0.25">
      <c r="B13" s="7">
        <v>46122</v>
      </c>
      <c r="C13" s="8">
        <v>234</v>
      </c>
      <c r="D13" s="9"/>
      <c r="E13" s="10">
        <v>25</v>
      </c>
      <c r="F13" s="33">
        <f t="shared" si="0"/>
        <v>5850</v>
      </c>
      <c r="G13" s="19"/>
      <c r="H13" s="16"/>
      <c r="I13" s="17"/>
      <c r="J13" s="18"/>
    </row>
    <row r="14" spans="2:29" x14ac:dyDescent="0.25">
      <c r="B14" s="7">
        <v>46123</v>
      </c>
      <c r="C14" s="8">
        <v>231.5</v>
      </c>
      <c r="D14" s="9"/>
      <c r="E14" s="10">
        <v>25</v>
      </c>
      <c r="F14" s="33">
        <f t="shared" si="0"/>
        <v>5787.5</v>
      </c>
      <c r="G14" s="19"/>
      <c r="H14" s="16"/>
      <c r="I14" s="17"/>
      <c r="J14" s="18"/>
    </row>
    <row r="15" spans="2:29" x14ac:dyDescent="0.25">
      <c r="B15" s="7">
        <v>46124</v>
      </c>
      <c r="C15" s="8">
        <v>237</v>
      </c>
      <c r="D15" s="9"/>
      <c r="E15" s="10">
        <v>25</v>
      </c>
      <c r="F15" s="33">
        <f t="shared" si="0"/>
        <v>5925</v>
      </c>
      <c r="G15" s="19"/>
      <c r="H15" s="16"/>
      <c r="I15" s="17"/>
      <c r="J15" s="18"/>
    </row>
    <row r="16" spans="2:29" x14ac:dyDescent="0.25">
      <c r="B16" s="7">
        <v>46125</v>
      </c>
      <c r="C16" s="8">
        <v>237.5</v>
      </c>
      <c r="D16" s="9"/>
      <c r="E16" s="10">
        <v>25</v>
      </c>
      <c r="F16" s="33">
        <f t="shared" si="0"/>
        <v>5937.5</v>
      </c>
      <c r="G16" s="19"/>
      <c r="H16" s="16"/>
      <c r="I16" s="17"/>
      <c r="J16" s="18"/>
    </row>
    <row r="17" spans="2:10" x14ac:dyDescent="0.25">
      <c r="B17" s="7">
        <v>46126</v>
      </c>
      <c r="C17" s="8">
        <v>256</v>
      </c>
      <c r="D17" s="9"/>
      <c r="E17" s="10">
        <v>25</v>
      </c>
      <c r="F17" s="33">
        <f t="shared" si="0"/>
        <v>6400</v>
      </c>
      <c r="G17" s="19"/>
      <c r="H17" s="16"/>
      <c r="I17" s="17"/>
      <c r="J17" s="18"/>
    </row>
    <row r="18" spans="2:10" x14ac:dyDescent="0.25">
      <c r="B18" s="7">
        <v>46127</v>
      </c>
      <c r="C18" s="8">
        <v>239.5</v>
      </c>
      <c r="D18" s="9"/>
      <c r="E18" s="10">
        <v>25</v>
      </c>
      <c r="F18" s="33">
        <f t="shared" si="0"/>
        <v>5987.5</v>
      </c>
      <c r="G18" s="19"/>
      <c r="H18" s="16"/>
      <c r="I18" s="17"/>
      <c r="J18" s="18"/>
    </row>
    <row r="19" spans="2:10" x14ac:dyDescent="0.25">
      <c r="B19" s="7">
        <v>46128</v>
      </c>
      <c r="C19" s="8">
        <v>248</v>
      </c>
      <c r="D19" s="9"/>
      <c r="E19" s="10">
        <v>25</v>
      </c>
      <c r="F19" s="33">
        <f t="shared" si="0"/>
        <v>6200</v>
      </c>
      <c r="G19" s="19"/>
      <c r="H19" s="16"/>
      <c r="I19" s="17"/>
      <c r="J19" s="18"/>
    </row>
    <row r="20" spans="2:10" x14ac:dyDescent="0.25">
      <c r="B20" s="7">
        <v>46129</v>
      </c>
      <c r="C20" s="8">
        <v>224.5</v>
      </c>
      <c r="D20" s="9"/>
      <c r="E20" s="10">
        <v>25</v>
      </c>
      <c r="F20" s="33">
        <f t="shared" si="0"/>
        <v>5612.5</v>
      </c>
      <c r="G20" s="19"/>
      <c r="H20" s="16"/>
      <c r="I20" s="17"/>
      <c r="J20" s="18"/>
    </row>
    <row r="21" spans="2:10" x14ac:dyDescent="0.25">
      <c r="B21" s="7">
        <v>46130</v>
      </c>
      <c r="C21" s="8">
        <v>241</v>
      </c>
      <c r="D21" s="9"/>
      <c r="E21" s="10">
        <v>25</v>
      </c>
      <c r="F21" s="33">
        <f t="shared" si="0"/>
        <v>6025</v>
      </c>
      <c r="G21" s="19"/>
      <c r="H21" s="16"/>
      <c r="I21" s="17"/>
      <c r="J21" s="18"/>
    </row>
    <row r="22" spans="2:10" x14ac:dyDescent="0.25">
      <c r="B22" s="7">
        <v>46131</v>
      </c>
      <c r="C22" s="8">
        <v>261</v>
      </c>
      <c r="D22" s="9"/>
      <c r="E22" s="10">
        <v>25</v>
      </c>
      <c r="F22" s="33">
        <f t="shared" si="0"/>
        <v>6525</v>
      </c>
      <c r="G22" s="19"/>
      <c r="H22" s="16"/>
      <c r="I22" s="17"/>
      <c r="J22" s="18"/>
    </row>
    <row r="23" spans="2:10" x14ac:dyDescent="0.25">
      <c r="B23" s="7">
        <v>46132</v>
      </c>
      <c r="C23" s="8">
        <v>214.5</v>
      </c>
      <c r="D23" s="9"/>
      <c r="E23" s="10">
        <v>25</v>
      </c>
      <c r="F23" s="33">
        <f t="shared" si="0"/>
        <v>5362.5</v>
      </c>
      <c r="G23" s="19"/>
      <c r="H23" s="16"/>
      <c r="I23" s="17"/>
      <c r="J23" s="18"/>
    </row>
    <row r="24" spans="2:10" x14ac:dyDescent="0.25">
      <c r="B24" s="7">
        <v>46133</v>
      </c>
      <c r="C24" s="8">
        <v>241.5</v>
      </c>
      <c r="D24" s="9"/>
      <c r="E24" s="10">
        <v>25</v>
      </c>
      <c r="F24" s="33">
        <f t="shared" si="0"/>
        <v>6037.5</v>
      </c>
      <c r="G24" s="19"/>
      <c r="H24" s="16"/>
      <c r="I24" s="17"/>
      <c r="J24" s="18"/>
    </row>
    <row r="25" spans="2:10" x14ac:dyDescent="0.25">
      <c r="B25" s="7">
        <v>46134</v>
      </c>
      <c r="C25" s="8">
        <v>219.5</v>
      </c>
      <c r="D25" s="9"/>
      <c r="E25" s="10">
        <v>25</v>
      </c>
      <c r="F25" s="33">
        <f t="shared" si="0"/>
        <v>5487.5</v>
      </c>
      <c r="G25" s="19"/>
      <c r="H25" s="16"/>
      <c r="I25" s="17"/>
      <c r="J25" s="18"/>
    </row>
    <row r="26" spans="2:10" x14ac:dyDescent="0.25">
      <c r="B26" s="7">
        <v>46135</v>
      </c>
      <c r="C26" s="8">
        <v>254</v>
      </c>
      <c r="D26" s="9"/>
      <c r="E26" s="10">
        <v>25</v>
      </c>
      <c r="F26" s="33">
        <f t="shared" si="0"/>
        <v>6350</v>
      </c>
      <c r="G26" s="19"/>
      <c r="H26" s="16"/>
      <c r="I26" s="17"/>
      <c r="J26" s="18"/>
    </row>
    <row r="27" spans="2:10" x14ac:dyDescent="0.25">
      <c r="B27" s="7">
        <v>46136</v>
      </c>
      <c r="C27" s="8">
        <v>241.5</v>
      </c>
      <c r="D27" s="9"/>
      <c r="E27" s="10">
        <v>25</v>
      </c>
      <c r="F27" s="33">
        <f t="shared" si="0"/>
        <v>6037.5</v>
      </c>
      <c r="G27" s="19"/>
      <c r="H27" s="16"/>
      <c r="I27" s="17"/>
      <c r="J27" s="18"/>
    </row>
    <row r="28" spans="2:10" x14ac:dyDescent="0.25">
      <c r="B28" s="7">
        <v>46137</v>
      </c>
      <c r="C28" s="8">
        <v>238</v>
      </c>
      <c r="D28" s="9"/>
      <c r="E28" s="10">
        <v>25</v>
      </c>
      <c r="F28" s="33">
        <f t="shared" si="0"/>
        <v>5950</v>
      </c>
      <c r="G28" s="19"/>
      <c r="H28" s="16"/>
      <c r="I28" s="17"/>
      <c r="J28" s="18"/>
    </row>
    <row r="29" spans="2:10" x14ac:dyDescent="0.25">
      <c r="B29" s="7">
        <v>46138</v>
      </c>
      <c r="C29" s="8">
        <v>240.5</v>
      </c>
      <c r="D29" s="9"/>
      <c r="E29" s="10">
        <v>25</v>
      </c>
      <c r="F29" s="33">
        <f t="shared" si="0"/>
        <v>6012.5</v>
      </c>
      <c r="G29" s="19"/>
      <c r="H29" s="16"/>
      <c r="I29" s="17"/>
      <c r="J29" s="18"/>
    </row>
    <row r="30" spans="2:10" x14ac:dyDescent="0.25">
      <c r="B30" s="7">
        <v>46139</v>
      </c>
      <c r="C30" s="8">
        <v>213</v>
      </c>
      <c r="D30" s="9"/>
      <c r="E30" s="10">
        <v>25</v>
      </c>
      <c r="F30" s="33">
        <f t="shared" si="0"/>
        <v>5325</v>
      </c>
      <c r="G30" s="19"/>
      <c r="H30" s="16"/>
      <c r="I30" s="17"/>
      <c r="J30" s="18"/>
    </row>
    <row r="31" spans="2:10" x14ac:dyDescent="0.25">
      <c r="B31" s="7">
        <v>46140</v>
      </c>
      <c r="C31" s="8">
        <v>233</v>
      </c>
      <c r="D31" s="9"/>
      <c r="E31" s="10">
        <v>25</v>
      </c>
      <c r="F31" s="33">
        <f t="shared" si="0"/>
        <v>5825</v>
      </c>
      <c r="G31" s="19"/>
      <c r="H31" s="16"/>
      <c r="I31" s="17"/>
      <c r="J31" s="18"/>
    </row>
    <row r="32" spans="2:10" x14ac:dyDescent="0.25">
      <c r="B32" s="7">
        <v>46141</v>
      </c>
      <c r="C32" s="8">
        <v>236.5</v>
      </c>
      <c r="D32" s="9"/>
      <c r="E32" s="10">
        <v>25</v>
      </c>
      <c r="F32" s="33">
        <f t="shared" si="0"/>
        <v>5912.5</v>
      </c>
      <c r="G32" s="19"/>
      <c r="H32" s="16"/>
      <c r="I32" s="17"/>
      <c r="J32" s="18"/>
    </row>
    <row r="33" spans="2:12" x14ac:dyDescent="0.25">
      <c r="B33" s="7">
        <v>46142</v>
      </c>
      <c r="C33" s="8">
        <v>212.5</v>
      </c>
      <c r="D33" s="9"/>
      <c r="E33" s="10">
        <v>25</v>
      </c>
      <c r="F33" s="33">
        <f t="shared" si="0"/>
        <v>5312.5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7146.5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1963.5021532999256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178662.5</v>
      </c>
      <c r="L36" s="31">
        <f>J36-J4-J5-J6</f>
        <v>176698.999125</v>
      </c>
    </row>
    <row r="37" spans="2:12" x14ac:dyDescent="0.25">
      <c r="B37" s="26" t="s">
        <v>14</v>
      </c>
      <c r="C37" s="30">
        <f>C35</f>
        <v>7146.5</v>
      </c>
      <c r="D37" s="9">
        <f>D35/1.03</f>
        <v>0</v>
      </c>
      <c r="E37" s="10"/>
      <c r="F37" s="33">
        <f>SUM(F4:F36)</f>
        <v>178662.5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176698.99784670008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8535-E441-46D8-9AD8-198DC977939A}">
  <dimension ref="B1:AC43"/>
  <sheetViews>
    <sheetView zoomScale="85" zoomScaleNormal="85" workbookViewId="0">
      <selection activeCell="AB6" sqref="AB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-176698.99784670008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392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399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392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-176698.99784670008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176698.99784670008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C8C4D-F0B9-4B41-8682-30393D851EE4}">
  <dimension ref="B1:AC43"/>
  <sheetViews>
    <sheetView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0" t="s">
        <v>35</v>
      </c>
      <c r="C2" s="451"/>
      <c r="D2" s="451"/>
      <c r="E2" s="451"/>
      <c r="F2" s="451"/>
      <c r="G2" s="451"/>
      <c r="H2" s="451"/>
      <c r="I2" s="451"/>
      <c r="J2" s="4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-176698.99784670008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392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399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392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453" t="s">
        <v>11</v>
      </c>
      <c r="I35" s="453"/>
      <c r="J35" s="25">
        <f>SUM(J4:J34)</f>
        <v>-176698.99784670008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54" t="s">
        <v>13</v>
      </c>
      <c r="I36" s="45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55" t="s">
        <v>16</v>
      </c>
      <c r="C39" s="456"/>
      <c r="D39" s="27"/>
      <c r="E39" s="37"/>
      <c r="F39" s="38"/>
      <c r="G39" s="28"/>
      <c r="H39" s="457" t="s">
        <v>17</v>
      </c>
      <c r="I39" s="457"/>
      <c r="J39" s="29">
        <f>J36+J37+J38-J35</f>
        <v>176698.99784670008</v>
      </c>
    </row>
    <row r="40" spans="2:12" ht="15.75" thickBot="1" x14ac:dyDescent="0.3">
      <c r="B40" s="447"/>
      <c r="C40" s="448"/>
      <c r="D40" s="448"/>
      <c r="E40" s="448"/>
      <c r="F40" s="448"/>
      <c r="G40" s="448"/>
      <c r="H40" s="448"/>
      <c r="I40" s="448"/>
      <c r="J40" s="449"/>
    </row>
    <row r="41" spans="2:12" ht="15.75" thickBot="1" x14ac:dyDescent="0.3">
      <c r="B41" s="447"/>
      <c r="C41" s="448"/>
      <c r="D41" s="448"/>
      <c r="E41" s="448"/>
      <c r="F41" s="448"/>
      <c r="G41" s="448"/>
      <c r="H41" s="448"/>
      <c r="I41" s="448"/>
      <c r="J41" s="4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2025-03-20T10:21:04Z</cp:lastPrinted>
  <dcterms:created xsi:type="dcterms:W3CDTF">2015-06-05T18:19:34Z</dcterms:created>
  <dcterms:modified xsi:type="dcterms:W3CDTF">2026-04-30T10:18:47Z</dcterms:modified>
</cp:coreProperties>
</file>